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615" firstSheet="1" activeTab="4"/>
  </bookViews>
  <sheets>
    <sheet name="Availab 23-24" sheetId="4" state="hidden" r:id="rId1"/>
    <sheet name="Apr-24" sheetId="17" r:id="rId2"/>
    <sheet name="May-24" sheetId="18" r:id="rId3"/>
    <sheet name="Jun-24" sheetId="20" r:id="rId4"/>
    <sheet name="July-24" sheetId="21" r:id="rId5"/>
  </sheets>
  <externalReferences>
    <externalReference r:id="rId6"/>
  </externalReferences>
  <definedNames>
    <definedName name="_xlnm.Print_Area" localSheetId="4">'July-24'!$A$1:$I$41</definedName>
    <definedName name="_xlnm.Print_Area" localSheetId="2">'May-24'!$A$1:$I$41</definedName>
  </definedNames>
  <calcPr calcId="152511"/>
</workbook>
</file>

<file path=xl/calcChain.xml><?xml version="1.0" encoding="utf-8"?>
<calcChain xmlns="http://schemas.openxmlformats.org/spreadsheetml/2006/main">
  <c r="F5" i="21" l="1"/>
  <c r="H5" i="21" s="1"/>
  <c r="F6" i="21"/>
  <c r="G6" i="21" s="1"/>
  <c r="F7" i="21"/>
  <c r="G7" i="21" s="1"/>
  <c r="F8" i="21"/>
  <c r="G8" i="21" s="1"/>
  <c r="F9" i="21"/>
  <c r="H9" i="21" s="1"/>
  <c r="F10" i="21"/>
  <c r="G10" i="21" s="1"/>
  <c r="F11" i="21"/>
  <c r="G11" i="21" s="1"/>
  <c r="F12" i="21"/>
  <c r="F13" i="21"/>
  <c r="F14" i="21"/>
  <c r="G14" i="21" s="1"/>
  <c r="F15" i="21"/>
  <c r="F16" i="21"/>
  <c r="G16" i="21" s="1"/>
  <c r="F17" i="21"/>
  <c r="F18" i="21"/>
  <c r="G18" i="21" s="1"/>
  <c r="F19" i="21"/>
  <c r="F20" i="21"/>
  <c r="F21" i="21"/>
  <c r="H21" i="21" s="1"/>
  <c r="F22" i="21"/>
  <c r="H22" i="21" s="1"/>
  <c r="F23" i="21"/>
  <c r="F24" i="21"/>
  <c r="F25" i="21"/>
  <c r="H25" i="21" s="1"/>
  <c r="F26" i="21"/>
  <c r="F27" i="21"/>
  <c r="F28" i="21"/>
  <c r="H28" i="21" s="1"/>
  <c r="F29" i="21"/>
  <c r="H29" i="21" s="1"/>
  <c r="F30" i="21"/>
  <c r="H30" i="21" s="1"/>
  <c r="F31" i="21"/>
  <c r="F32" i="21"/>
  <c r="H32" i="21" s="1"/>
  <c r="F33" i="21"/>
  <c r="H33" i="21" s="1"/>
  <c r="F34" i="21"/>
  <c r="H34" i="21" s="1"/>
  <c r="F35" i="21"/>
  <c r="F36" i="21"/>
  <c r="H36" i="21" s="1"/>
  <c r="F37" i="21"/>
  <c r="H37" i="21" s="1"/>
  <c r="F38" i="21"/>
  <c r="H38" i="21" s="1"/>
  <c r="F39" i="21"/>
  <c r="F40" i="21"/>
  <c r="H40" i="21" s="1"/>
  <c r="F41" i="21"/>
  <c r="H41" i="21" s="1"/>
  <c r="F4" i="21"/>
  <c r="G4" i="21" s="1"/>
  <c r="G29" i="21"/>
  <c r="G30" i="21"/>
  <c r="G31" i="21"/>
  <c r="G32" i="21"/>
  <c r="G33" i="21"/>
  <c r="G34" i="21"/>
  <c r="G35" i="21"/>
  <c r="G36" i="21"/>
  <c r="G37" i="21"/>
  <c r="G38" i="21"/>
  <c r="G39" i="21"/>
  <c r="G40" i="21"/>
  <c r="G41" i="21"/>
  <c r="G28" i="21"/>
  <c r="G27" i="21"/>
  <c r="G26" i="21"/>
  <c r="G25" i="21"/>
  <c r="G24" i="21"/>
  <c r="G19" i="21"/>
  <c r="G20" i="21"/>
  <c r="G21" i="21"/>
  <c r="G23" i="21"/>
  <c r="G15" i="21"/>
  <c r="G9" i="21"/>
  <c r="E26" i="21"/>
  <c r="H26" i="21" s="1"/>
  <c r="E25" i="21"/>
  <c r="E24" i="21"/>
  <c r="H24" i="21" s="1"/>
  <c r="E23" i="21"/>
  <c r="E22" i="21"/>
  <c r="E21" i="21"/>
  <c r="E18" i="21"/>
  <c r="E16" i="21"/>
  <c r="E15" i="21"/>
  <c r="E14" i="21"/>
  <c r="E7" i="21"/>
  <c r="E8" i="21"/>
  <c r="E9" i="21"/>
  <c r="E10" i="21"/>
  <c r="E11" i="21"/>
  <c r="E6" i="21"/>
  <c r="E5" i="21"/>
  <c r="E4" i="21"/>
  <c r="H39" i="21"/>
  <c r="H35" i="21"/>
  <c r="H31" i="21"/>
  <c r="H27" i="21"/>
  <c r="H23" i="21"/>
  <c r="H15" i="21"/>
  <c r="H7" i="21"/>
  <c r="G5" i="21" l="1"/>
  <c r="H14" i="21"/>
  <c r="H16" i="21"/>
  <c r="H6" i="21"/>
  <c r="H8" i="21"/>
  <c r="H10" i="21"/>
  <c r="H18" i="21"/>
  <c r="H4" i="21"/>
  <c r="H15" i="20"/>
  <c r="H16" i="20"/>
  <c r="H14" i="20"/>
  <c r="H25" i="20"/>
  <c r="H26" i="20"/>
  <c r="G6" i="20" l="1"/>
  <c r="H39" i="20"/>
  <c r="H31" i="20"/>
  <c r="G23" i="20"/>
  <c r="G15" i="20"/>
  <c r="G7" i="20"/>
  <c r="H35" i="20"/>
  <c r="G19" i="20"/>
  <c r="G5" i="20"/>
  <c r="H41" i="20"/>
  <c r="H33" i="20"/>
  <c r="G25" i="20"/>
  <c r="G9" i="20"/>
  <c r="H40" i="20"/>
  <c r="H36" i="20"/>
  <c r="H32" i="20"/>
  <c r="H28" i="20"/>
  <c r="G24" i="20"/>
  <c r="G20" i="20"/>
  <c r="G16" i="20"/>
  <c r="G8" i="20"/>
  <c r="G39" i="20"/>
  <c r="H38" i="20"/>
  <c r="G38" i="20"/>
  <c r="H37" i="20"/>
  <c r="G37" i="20"/>
  <c r="H34" i="20"/>
  <c r="G34" i="20"/>
  <c r="G32" i="20"/>
  <c r="H30" i="20"/>
  <c r="G30" i="20"/>
  <c r="H29" i="20"/>
  <c r="G29" i="20"/>
  <c r="G28" i="20"/>
  <c r="H27" i="20"/>
  <c r="G27" i="20"/>
  <c r="G26" i="20"/>
  <c r="E26" i="20"/>
  <c r="E25" i="20"/>
  <c r="E24" i="20"/>
  <c r="H24" i="20" s="1"/>
  <c r="E23" i="20"/>
  <c r="H23" i="20" s="1"/>
  <c r="G22" i="20"/>
  <c r="E22" i="20"/>
  <c r="H22" i="20" s="1"/>
  <c r="G21" i="20"/>
  <c r="E21" i="20"/>
  <c r="H21" i="20" s="1"/>
  <c r="G18" i="20"/>
  <c r="E18" i="20"/>
  <c r="H18" i="20" s="1"/>
  <c r="E16" i="20"/>
  <c r="E15" i="20"/>
  <c r="G14" i="20"/>
  <c r="E14" i="20"/>
  <c r="G13" i="20"/>
  <c r="G10" i="20"/>
  <c r="E10" i="20"/>
  <c r="H10" i="20" s="1"/>
  <c r="E9" i="20"/>
  <c r="E8" i="20"/>
  <c r="E7" i="20"/>
  <c r="H7" i="20" s="1"/>
  <c r="E6" i="20"/>
  <c r="H6" i="20" s="1"/>
  <c r="E5" i="20"/>
  <c r="G4" i="20"/>
  <c r="E4" i="20"/>
  <c r="H4" i="20" s="1"/>
  <c r="G31" i="20" l="1"/>
  <c r="G35" i="20"/>
  <c r="G40" i="20"/>
  <c r="G33" i="20"/>
  <c r="G36" i="20"/>
  <c r="G41" i="20"/>
  <c r="H5" i="20"/>
  <c r="H8" i="20"/>
  <c r="H9" i="20"/>
  <c r="E26" i="18"/>
  <c r="E25" i="18"/>
  <c r="H41" i="18" l="1"/>
  <c r="G19" i="18"/>
  <c r="G20" i="18"/>
  <c r="G21" i="18"/>
  <c r="G22" i="18"/>
  <c r="G23" i="18"/>
  <c r="G24" i="18"/>
  <c r="G25" i="18"/>
  <c r="G26" i="18"/>
  <c r="G27" i="18"/>
  <c r="G28" i="18"/>
  <c r="G29" i="18"/>
  <c r="G30" i="18"/>
  <c r="G31" i="18"/>
  <c r="G32" i="18"/>
  <c r="G33" i="18"/>
  <c r="G34" i="18"/>
  <c r="G35" i="18"/>
  <c r="G36" i="18"/>
  <c r="G37" i="18"/>
  <c r="G38" i="18"/>
  <c r="G39" i="18"/>
  <c r="G40" i="18"/>
  <c r="G41" i="18"/>
  <c r="G18" i="18"/>
  <c r="G14" i="18"/>
  <c r="G15" i="18"/>
  <c r="G16" i="18"/>
  <c r="G13" i="18"/>
  <c r="G5" i="18"/>
  <c r="G6" i="18"/>
  <c r="G7" i="18"/>
  <c r="G8" i="18"/>
  <c r="G9" i="18"/>
  <c r="G10" i="18"/>
  <c r="G4" i="18"/>
  <c r="E15" i="17" l="1"/>
  <c r="E23" i="18"/>
  <c r="E22" i="18"/>
  <c r="E21" i="18"/>
  <c r="E18" i="18"/>
  <c r="E16" i="18"/>
  <c r="E15" i="18"/>
  <c r="E14" i="18"/>
  <c r="E13" i="18"/>
  <c r="E10" i="18"/>
  <c r="E9" i="18"/>
  <c r="E8" i="18"/>
  <c r="E7" i="18"/>
  <c r="E6" i="18"/>
  <c r="E5" i="18"/>
  <c r="E4" i="18"/>
  <c r="G4" i="17" l="1"/>
  <c r="H40" i="18"/>
  <c r="H39" i="18"/>
  <c r="H38" i="18"/>
  <c r="H37" i="18"/>
  <c r="H36" i="18"/>
  <c r="H35" i="18"/>
  <c r="H34" i="18"/>
  <c r="H33" i="18"/>
  <c r="H32" i="18"/>
  <c r="H31" i="18"/>
  <c r="H30" i="18"/>
  <c r="H29" i="18"/>
  <c r="H28" i="18"/>
  <c r="H27" i="18"/>
  <c r="H24" i="18"/>
  <c r="H23" i="18"/>
  <c r="H22" i="18"/>
  <c r="H21" i="18"/>
  <c r="H18" i="18"/>
  <c r="H10" i="18"/>
  <c r="H9" i="18"/>
  <c r="H8" i="18"/>
  <c r="H7" i="18"/>
  <c r="H6" i="18"/>
  <c r="H5" i="18"/>
  <c r="H4" i="18"/>
  <c r="H27" i="17" l="1"/>
  <c r="G27" i="17"/>
  <c r="G41" i="17"/>
  <c r="G29" i="17" l="1"/>
  <c r="G30" i="17"/>
  <c r="G31" i="17"/>
  <c r="G32" i="17"/>
  <c r="G33" i="17"/>
  <c r="G34" i="17"/>
  <c r="G35" i="17"/>
  <c r="G36" i="17"/>
  <c r="G37" i="17"/>
  <c r="G38" i="17"/>
  <c r="G39" i="17"/>
  <c r="G40" i="17"/>
  <c r="G28" i="17"/>
  <c r="G25" i="17"/>
  <c r="G26" i="17"/>
  <c r="G24" i="17"/>
  <c r="G22" i="17"/>
  <c r="G23" i="17"/>
  <c r="G19" i="17"/>
  <c r="G20" i="17"/>
  <c r="G21" i="17"/>
  <c r="G18" i="17"/>
  <c r="G14" i="17"/>
  <c r="G15" i="17"/>
  <c r="G16" i="17"/>
  <c r="G13" i="17"/>
  <c r="G5" i="17"/>
  <c r="G6" i="17"/>
  <c r="G7" i="17"/>
  <c r="G8" i="17"/>
  <c r="G9" i="17"/>
  <c r="G10" i="17"/>
  <c r="E22" i="17"/>
  <c r="E23" i="17"/>
  <c r="E21" i="17"/>
  <c r="E18" i="17"/>
  <c r="E14" i="17"/>
  <c r="E16" i="17"/>
  <c r="E13" i="17"/>
  <c r="E5" i="17"/>
  <c r="E6" i="17"/>
  <c r="E7" i="17"/>
  <c r="E8" i="17"/>
  <c r="E9" i="17"/>
  <c r="E10" i="17"/>
  <c r="E4" i="17"/>
  <c r="E24" i="17" l="1"/>
  <c r="D26" i="17"/>
  <c r="E26" i="17"/>
  <c r="D25" i="17"/>
  <c r="E25" i="17" s="1"/>
  <c r="H41" i="17" l="1"/>
  <c r="H40" i="17"/>
  <c r="H39" i="17"/>
  <c r="H38" i="17"/>
  <c r="H37" i="17"/>
  <c r="H36" i="17"/>
  <c r="H35" i="17"/>
  <c r="H34" i="17"/>
  <c r="H33" i="17"/>
  <c r="H32" i="17"/>
  <c r="H31" i="17"/>
  <c r="H30" i="17"/>
  <c r="H29" i="17"/>
  <c r="H28" i="17"/>
  <c r="H24" i="17"/>
  <c r="H23" i="17"/>
  <c r="H22" i="17"/>
  <c r="H21" i="17"/>
  <c r="H18" i="17"/>
  <c r="H10" i="17"/>
  <c r="H9" i="17"/>
  <c r="H8" i="17"/>
  <c r="H7" i="17"/>
  <c r="H6" i="17"/>
  <c r="H5" i="17"/>
  <c r="H4" i="17"/>
  <c r="G5" i="4" l="1"/>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<sst xmlns="http://schemas.openxmlformats.org/spreadsheetml/2006/main" count="306" uniqueCount="69">
  <si>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</si>
  <si>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</si>
  <si>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</si>
  <si>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</si>
  <si>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</si>
  <si>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</si>
  <si>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</si>
  <si>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</si>
  <si>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</si>
  <si>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</si>
  <si>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</si>
  <si>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</si>
  <si>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</si>
  <si>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</si>
  <si>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</si>
  <si>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</si>
  <si>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</si>
  <si>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</si>
  <si>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</si>
  <si>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</si>
  <si>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</si>
  <si>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</si>
  <si>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</si>
  <si>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</si>
  <si>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</si>
  <si>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</si>
  <si>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</si>
  <si>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</si>
  <si>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</si>
  <si>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</si>
  <si>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</si>
  <si>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</si>
  <si>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</si>
  <si>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</si>
  <si>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</si>
  <si>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</si>
  <si>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</si>
  <si>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</si>
  <si>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</si>
  <si>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</si>
  <si>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</si>
  <si>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</si>
  <si>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</si>
  <si>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</si>
  <si>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</si>
  <si>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</si>
  <si>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</si>
  <si>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</si>
  <si>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</si>
  <si>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</si>
  <si>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</si>
  <si>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</si>
  <si>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</si>
  <si>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t>% Availabilties communicated by APSLDC/SRPC</t>
  </si>
  <si>
    <t>Dr. NTTPS-V</t>
  </si>
  <si>
    <t>Availability of Generating Stations during April-FY2024-25</t>
  </si>
  <si>
    <t>April</t>
  </si>
  <si>
    <r>
      <rPr>
        <sz val="8"/>
        <rFont val="Cambria"/>
        <family val="1"/>
      </rPr>
      <t>SEIL P2 (500MW Firm)</t>
    </r>
  </si>
  <si>
    <t xml:space="preserve">SEMBCORP PROJECT-2 (125MW) </t>
  </si>
  <si>
    <r>
      <rPr>
        <sz val="8"/>
        <rFont val="Cambria"/>
        <family val="1"/>
      </rPr>
      <t>SEIL P1 (230MW)</t>
    </r>
  </si>
  <si>
    <t xml:space="preserve">SEMBCORP PROJECT-1 (625MW) </t>
  </si>
  <si>
    <t>Availability of Generating Stations during May-FY2024-25</t>
  </si>
  <si>
    <t>SEIL P1 (230MW)</t>
  </si>
  <si>
    <r>
      <rPr>
        <sz val="8"/>
        <rFont val="Cambria"/>
        <family val="2"/>
      </rPr>
      <t>SEIL P2 (500MW Firm)</t>
    </r>
  </si>
  <si>
    <t>Availability of Generating Stations during June-FY2024-25</t>
  </si>
  <si>
    <t>Availability of Generating Stations during July-FY2024-25</t>
  </si>
  <si>
    <t>July</t>
  </si>
  <si>
    <r>
      <rPr>
        <sz val="8"/>
        <color theme="1"/>
        <rFont val="Cambria"/>
        <family val="1"/>
      </rPr>
      <t>SEIL P1 (230MW)</t>
    </r>
  </si>
  <si>
    <r>
      <rPr>
        <sz val="8"/>
        <color theme="1"/>
        <rFont val="Cambria"/>
        <family val="1"/>
      </rPr>
      <t>SEIL P2 (500MW Firm)</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</si>
</sst>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21"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11"/>
      <name val="Calibri"/>
      <family val="2"/>
      <scheme val="minor"/>
    </font>
    <font>
      <sz val="9"/>
      <name val="Cambria"/>
      <family val="2"/>
      <scheme val="major"/>
    </font>
    <font>
      <sz val="11"/>
      <color rgb="FFFF0000"/>
      <name val="Calibri"/>
      <family val="2"/>
      <scheme val="minor"/>
    </font>
    <font>
      <b/>
      <sz val="12"/>
      <name val="Calibri"/>
      <family val="2"/>
      <scheme val="minor"/>
    </font>
    <font>
      <b/>
      <sz val="14"/>
      <name val="Calibri"/>
      <family val="2"/>
      <scheme val="minor"/>
    </font>
    <font>
      <b/>
      <sz val="11"/>
      <name val="Calibri"/>
      <family val="2"/>
      <scheme val="minor"/>
    </font>
    <font>
      <b/>
      <sz val="9"/>
      <name val="Bookman Old Style"/>
      <family val="1"/>
    </font>
    <font>
      <sz val="11"/>
      <color rgb="FF7030A0"/>
      <name val="Calibri"/>
      <family val="2"/>
      <scheme val="minor"/>
    </font>
    <font>
      <sz val="9"/>
      <color theme="1"/>
      <name val="Calibri"/>
      <family val="2"/>
      <scheme val="minor"/>
    </font>
    <font>
      <sz val="8"/>
      <name val="Cambria"/>
      <family val="1"/>
    </font>
    <font>
      <sz val="8"/>
      <name val="Cambria"/>
      <family val="2"/>
    </font>
    <font>
      <b/>
      <sz val="14"/>
      <color theme="1"/>
      <name val="Calibri"/>
      <family val="2"/>
      <scheme val="minor"/>
    </font>
    <font>
      <sz val="9"/>
      <color theme="1"/>
      <name val="Cambria"/>
      <family val="2"/>
      <scheme val="major"/>
    </font>
    <font>
      <sz val="8"/>
      <color theme="1"/>
      <name val="Cambria"/>
      <family val="1"/>
    </font>
    <font>
      <sz val="8"/>
      <color theme="1"/>
      <name val="Calibri"/>
      <family val="2"/>
      <scheme val="minor"/>
    </font>
    <font>
      <b/>
      <sz val="9"/>
      <color theme="1"/>
      <name val="Bookman Old Style"/>
      <family val="1"/>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82">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6" fillId="0" borderId="1" xfId="0" applyFont="1" applyBorder="1" applyAlignment="1">
      <alignment horizontal="center" vertic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xf numFmtId="0" fontId="8" fillId="5"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5" fillId="0" borderId="0" xfId="0" applyFont="1"/>
    <xf numFmtId="2" fontId="5" fillId="0" borderId="1" xfId="0" applyNumberFormat="1" applyFont="1" applyBorder="1" applyAlignment="1">
      <alignment horizontal="center"/>
    </xf>
    <xf numFmtId="0" fontId="10" fillId="0" borderId="1" xfId="0" applyFont="1" applyBorder="1" applyAlignment="1">
      <alignment horizontal="center" vertical="center"/>
    </xf>
    <xf numFmtId="0" fontId="5" fillId="0" borderId="1" xfId="0" applyFont="1" applyBorder="1" applyAlignment="1">
      <alignment vertical="center" wrapText="1"/>
    </xf>
    <xf numFmtId="0" fontId="10" fillId="0" borderId="1" xfId="0" quotePrefix="1"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2" fontId="7" fillId="0" borderId="0" xfId="0" applyNumberFormat="1" applyFont="1"/>
    <xf numFmtId="2" fontId="12" fillId="0" borderId="1" xfId="0" applyNumberFormat="1" applyFont="1" applyBorder="1" applyAlignment="1">
      <alignment horizontal="center"/>
    </xf>
    <xf numFmtId="0" fontId="13" fillId="0" borderId="1" xfId="0" applyFont="1" applyBorder="1" applyAlignment="1">
      <alignment horizontal="center"/>
    </xf>
    <xf numFmtId="2" fontId="12"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0" fontId="4" fillId="6" borderId="1" xfId="0" applyFont="1" applyFill="1" applyBorder="1" applyAlignment="1">
      <alignment vertical="center" wrapText="1"/>
    </xf>
    <xf numFmtId="0" fontId="4" fillId="0" borderId="0" xfId="0" applyFont="1" applyAlignment="1">
      <alignment vertical="center" wrapText="1"/>
    </xf>
    <xf numFmtId="0" fontId="7" fillId="0" borderId="1" xfId="0" applyFont="1" applyBorder="1"/>
    <xf numFmtId="0" fontId="4" fillId="0" borderId="1" xfId="0" applyFont="1" applyBorder="1" applyAlignment="1">
      <alignment vertical="center" wrapText="1"/>
    </xf>
    <xf numFmtId="0" fontId="11" fillId="0" borderId="0" xfId="0" applyFont="1"/>
    <xf numFmtId="2"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Font="1" applyFill="1" applyBorder="1" applyAlignment="1">
      <alignment horizontal="center" vertical="center"/>
    </xf>
    <xf numFmtId="0" fontId="14" fillId="0" borderId="1" xfId="0" applyFont="1" applyBorder="1" applyAlignment="1">
      <alignment horizontal="center"/>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2"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xf>
    <xf numFmtId="164" fontId="5" fillId="0" borderId="1" xfId="0" applyNumberFormat="1" applyFont="1" applyFill="1" applyBorder="1" applyAlignment="1">
      <alignment horizontal="center" vertical="center"/>
    </xf>
    <xf numFmtId="0" fontId="4" fillId="0" borderId="1" xfId="0" applyFont="1" applyFill="1" applyBorder="1" applyAlignment="1">
      <alignment vertical="center" wrapText="1"/>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9" fillId="4" borderId="0" xfId="0" applyFont="1" applyFill="1" applyAlignment="1">
      <alignment horizontal="center" vertical="center"/>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xf>
    <xf numFmtId="0" fontId="8" fillId="5" borderId="2"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13" fillId="0" borderId="1" xfId="0" applyFont="1" applyFill="1" applyBorder="1" applyAlignment="1">
      <alignment horizontal="center"/>
    </xf>
    <xf numFmtId="0" fontId="16" fillId="0" borderId="0" xfId="0" applyFont="1" applyFill="1" applyAlignment="1">
      <alignment horizontal="center" vertical="center"/>
    </xf>
    <xf numFmtId="0" fontId="0" fillId="0" borderId="0" xfId="0" applyFont="1" applyFill="1" applyAlignment="1">
      <alignment horizontal="center" vertical="center"/>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2" fontId="0" fillId="0" borderId="1" xfId="0" applyNumberFormat="1" applyFont="1" applyFill="1" applyBorder="1" applyAlignment="1">
      <alignment horizontal="center" vertical="center"/>
    </xf>
    <xf numFmtId="0" fontId="0" fillId="0" borderId="0" xfId="0" applyFont="1" applyFill="1"/>
    <xf numFmtId="2" fontId="0" fillId="0" borderId="0" xfId="0" applyNumberFormat="1" applyFont="1" applyFill="1"/>
    <xf numFmtId="0" fontId="0" fillId="0" borderId="1" xfId="0" applyFont="1" applyFill="1" applyBorder="1" applyAlignment="1">
      <alignment vertical="center" wrapText="1"/>
    </xf>
    <xf numFmtId="0" fontId="0" fillId="0" borderId="1" xfId="0" applyFont="1" applyFill="1" applyBorder="1" applyAlignment="1">
      <alignment horizontal="center" vertical="center"/>
    </xf>
    <xf numFmtId="0" fontId="1" fillId="0" borderId="1" xfId="0" quotePrefix="1" applyFont="1" applyFill="1" applyBorder="1" applyAlignment="1">
      <alignment horizontal="center" vertical="center"/>
    </xf>
    <xf numFmtId="164"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xf>
    <xf numFmtId="0" fontId="0" fillId="0" borderId="1" xfId="0" applyFont="1" applyFill="1" applyBorder="1"/>
    <xf numFmtId="0" fontId="19" fillId="0" borderId="1" xfId="0" applyFont="1" applyFill="1" applyBorder="1" applyAlignment="1">
      <alignment vertical="center" wrapText="1"/>
    </xf>
    <xf numFmtId="165" fontId="0" fillId="0" borderId="1" xfId="0" applyNumberFormat="1" applyFont="1" applyFill="1" applyBorder="1" applyAlignment="1">
      <alignment horizontal="center" vertical="center"/>
    </xf>
    <xf numFmtId="0" fontId="19" fillId="0" borderId="0" xfId="0" applyFont="1" applyFill="1" applyAlignment="1">
      <alignment vertical="center" wrapText="1"/>
    </xf>
    <xf numFmtId="0" fontId="0" fillId="0" borderId="0" xfId="0" applyFont="1" applyFill="1" applyBorder="1"/>
    <xf numFmtId="0" fontId="20" fillId="0" borderId="0" xfId="0" applyFont="1" applyFill="1"/>
    <xf numFmtId="2" fontId="0" fillId="0" borderId="0" xfId="0" applyNumberFormat="1" applyFont="1" applyFill="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ordn%20files\Coordination%20Files\FPPCA%202024-25\July-24\FPPCA%207-2024%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639.67000000000007</v>
          </cell>
          <cell r="F5">
            <v>497.12900000000002</v>
          </cell>
        </row>
        <row r="6">
          <cell r="B6" t="str">
            <v>Dr. NTTPS-IV</v>
          </cell>
          <cell r="C6">
            <v>500</v>
          </cell>
          <cell r="E6">
            <v>292.43</v>
          </cell>
          <cell r="F6">
            <v>212.30049999999997</v>
          </cell>
        </row>
        <row r="7">
          <cell r="B7" t="str">
            <v>Dr. NTTPS-V</v>
          </cell>
          <cell r="C7">
            <v>800</v>
          </cell>
          <cell r="E7">
            <v>420.64</v>
          </cell>
          <cell r="F7">
            <v>236.50274099999999</v>
          </cell>
        </row>
        <row r="8">
          <cell r="B8" t="str">
            <v>RTPP Stage-I</v>
          </cell>
          <cell r="C8">
            <v>420</v>
          </cell>
          <cell r="E8">
            <v>0</v>
          </cell>
          <cell r="F8">
            <v>90.934799999999996</v>
          </cell>
        </row>
        <row r="9">
          <cell r="B9" t="str">
            <v>RTPP Stage-II</v>
          </cell>
          <cell r="C9">
            <v>420</v>
          </cell>
          <cell r="E9">
            <v>0</v>
          </cell>
          <cell r="F9">
            <v>174.94959999999998</v>
          </cell>
        </row>
        <row r="10">
          <cell r="B10" t="str">
            <v>RTPP Stage-III</v>
          </cell>
          <cell r="C10">
            <v>210</v>
          </cell>
          <cell r="E10">
            <v>46.96</v>
          </cell>
          <cell r="F10">
            <v>97.878299999999996</v>
          </cell>
        </row>
        <row r="11">
          <cell r="B11" t="str">
            <v>RTPP Stage-IV</v>
          </cell>
          <cell r="C11">
            <v>600</v>
          </cell>
          <cell r="E11">
            <v>294.45000000000005</v>
          </cell>
          <cell r="F11">
            <v>227.16799999999998</v>
          </cell>
        </row>
        <row r="12">
          <cell r="B12" t="str">
            <v>GENCO THERMAL TOTAL</v>
          </cell>
          <cell r="C12">
            <v>4210</v>
          </cell>
          <cell r="E12">
            <v>1694.15</v>
          </cell>
          <cell r="F12">
            <v>1536.8629409999999</v>
          </cell>
        </row>
        <row r="13">
          <cell r="B13" t="str">
            <v>Srisailam RCPH</v>
          </cell>
          <cell r="C13">
            <v>770</v>
          </cell>
          <cell r="E13">
            <v>89.580000000000013</v>
          </cell>
          <cell r="F13">
            <v>83.507100000000008</v>
          </cell>
        </row>
        <row r="14">
          <cell r="B14" t="str">
            <v>NSRCPH</v>
          </cell>
          <cell r="C14">
            <v>90</v>
          </cell>
          <cell r="E14">
            <v>10.47</v>
          </cell>
          <cell r="F14">
            <v>-3.3453999999999998E-2</v>
          </cell>
        </row>
        <row r="15">
          <cell r="B15" t="str">
            <v>NSTPDC PH</v>
          </cell>
          <cell r="C15">
            <v>50</v>
          </cell>
          <cell r="E15">
            <v>5.82</v>
          </cell>
          <cell r="F15">
            <v>-6.8199999999999997E-2</v>
          </cell>
        </row>
        <row r="16">
          <cell r="B16" t="str">
            <v>Upper Sileru</v>
          </cell>
          <cell r="C16">
            <v>725</v>
          </cell>
          <cell r="E16">
            <v>27.92</v>
          </cell>
          <cell r="F16">
            <v>29.610883000000001</v>
          </cell>
        </row>
        <row r="17">
          <cell r="B17" t="str">
            <v>Lower Sileru</v>
          </cell>
          <cell r="E17">
            <v>53.519999999999996</v>
          </cell>
          <cell r="F17">
            <v>97.264428999999978</v>
          </cell>
        </row>
        <row r="18">
          <cell r="B18" t="str">
            <v>Donkarayi</v>
          </cell>
          <cell r="E18">
            <v>2.91</v>
          </cell>
          <cell r="F18">
            <v>7.3063660000000006</v>
          </cell>
        </row>
        <row r="19">
          <cell r="B19" t="str">
            <v>PABM</v>
          </cell>
          <cell r="C19">
            <v>20</v>
          </cell>
          <cell r="E19">
            <v>2.33</v>
          </cell>
          <cell r="F19">
            <v>-2.3226999999999998E-2</v>
          </cell>
        </row>
        <row r="20">
          <cell r="B20" t="str">
            <v>Minihydel(Chettipet)</v>
          </cell>
          <cell r="C20">
            <v>1</v>
          </cell>
          <cell r="E20">
            <v>0.11</v>
          </cell>
          <cell r="F20">
            <v>0.19195000000000001</v>
          </cell>
        </row>
        <row r="21">
          <cell r="B21" t="str">
            <v>Machkund AP Share</v>
          </cell>
          <cell r="C21">
            <v>117.6</v>
          </cell>
          <cell r="E21">
            <v>6.98</v>
          </cell>
          <cell r="F21">
            <v>17.9922</v>
          </cell>
        </row>
        <row r="22">
          <cell r="B22" t="str">
            <v>TB Dam AP Share</v>
          </cell>
          <cell r="E22">
            <v>6.7099999999999991</v>
          </cell>
          <cell r="F22">
            <v>9.5515000000000008</v>
          </cell>
        </row>
        <row r="23">
          <cell r="B23" t="str">
            <v>GENCO HYDEL(INCLUDING INTERSTATE)TOTAL</v>
          </cell>
          <cell r="C23">
            <v>1773.6</v>
          </cell>
          <cell r="E23">
            <v>206.34999999999997</v>
          </cell>
          <cell r="F23">
            <v>245.29954699999999</v>
          </cell>
        </row>
        <row r="24">
          <cell r="B24" t="str">
            <v>NTPC(SR) Ramagundam I &amp; II</v>
          </cell>
          <cell r="C24">
            <v>2100</v>
          </cell>
          <cell r="E24">
            <v>178.82999999999998</v>
          </cell>
          <cell r="F24">
            <v>104.72060800000001</v>
          </cell>
        </row>
        <row r="25">
          <cell r="B25" t="str">
            <v>NTPC(SR) Simhadri Stage-I</v>
          </cell>
          <cell r="C25">
            <v>1000</v>
          </cell>
          <cell r="E25">
            <v>266.53999999999996</v>
          </cell>
          <cell r="F25">
            <v>249.79286099999996</v>
          </cell>
        </row>
        <row r="26">
          <cell r="B26" t="str">
            <v>NTPC(SR) Simhadri Stage-II</v>
          </cell>
          <cell r="C26">
            <v>1000</v>
          </cell>
          <cell r="E26">
            <v>123.64</v>
          </cell>
          <cell r="F26">
            <v>39.631409999999995</v>
          </cell>
        </row>
        <row r="27">
          <cell r="B27" t="str">
            <v>NTPC(SR) Talcher Stage-II</v>
          </cell>
          <cell r="C27">
            <v>2000</v>
          </cell>
          <cell r="E27">
            <v>101.93</v>
          </cell>
          <cell r="F27">
            <v>83.841928999999993</v>
          </cell>
        </row>
        <row r="28">
          <cell r="B28" t="str">
            <v>NTPC(SR) Ramagundam III</v>
          </cell>
          <cell r="C28">
            <v>500</v>
          </cell>
          <cell r="E28">
            <v>42</v>
          </cell>
          <cell r="F28">
            <v>33.701911000000003</v>
          </cell>
        </row>
        <row r="29">
          <cell r="B29" t="str">
            <v>NTPC Kudgi Stage-I</v>
          </cell>
          <cell r="C29">
            <v>2400</v>
          </cell>
          <cell r="E29">
            <v>0</v>
          </cell>
          <cell r="F29">
            <v>42.487244000000004</v>
          </cell>
        </row>
        <row r="30">
          <cell r="B30" t="str">
            <v>NTPC-TELANGANA-STPS STAGE-1</v>
          </cell>
          <cell r="E30">
            <v>0</v>
          </cell>
          <cell r="F30">
            <v>0.42447599999999996</v>
          </cell>
        </row>
        <row r="31">
          <cell r="B31" t="str">
            <v>NTECL Valluru</v>
          </cell>
          <cell r="C31">
            <v>1500</v>
          </cell>
          <cell r="E31">
            <v>0</v>
          </cell>
          <cell r="F31">
            <v>39.187044</v>
          </cell>
        </row>
        <row r="32">
          <cell r="B32" t="str">
            <v>NLC Stage-I</v>
          </cell>
          <cell r="C32">
            <v>630</v>
          </cell>
          <cell r="E32">
            <v>27.4</v>
          </cell>
          <cell r="F32">
            <v>17.551703</v>
          </cell>
        </row>
        <row r="33">
          <cell r="B33" t="str">
            <v>NLC Stage-II</v>
          </cell>
          <cell r="C33">
            <v>840</v>
          </cell>
          <cell r="E33">
            <v>48.87</v>
          </cell>
          <cell r="F33">
            <v>25.535586000000002</v>
          </cell>
        </row>
        <row r="34">
          <cell r="B34" t="str">
            <v>NPC(MAPS)</v>
          </cell>
          <cell r="C34">
            <v>440</v>
          </cell>
          <cell r="E34">
            <v>9.9499999999999993</v>
          </cell>
          <cell r="F34">
            <v>5.2997879999999995</v>
          </cell>
        </row>
        <row r="35">
          <cell r="B35" t="str">
            <v>NPC(KAIGA unit I,II,III,IV)</v>
          </cell>
          <cell r="C35">
            <v>880</v>
          </cell>
          <cell r="E35">
            <v>62.750000000000007</v>
          </cell>
          <cell r="F35">
            <v>78.872208999999998</v>
          </cell>
        </row>
        <row r="36">
          <cell r="B36" t="str">
            <v>NTPL(NLC TamilNadu)</v>
          </cell>
          <cell r="C36">
            <v>1000</v>
          </cell>
          <cell r="E36">
            <v>0</v>
          </cell>
          <cell r="F36">
            <v>55.859921</v>
          </cell>
        </row>
        <row r="37">
          <cell r="B37" t="str">
            <v>NLC NNTPS</v>
          </cell>
          <cell r="C37">
            <v>1000</v>
          </cell>
          <cell r="E37">
            <v>0</v>
          </cell>
          <cell r="F37">
            <v>17.852023000000003</v>
          </cell>
        </row>
        <row r="38">
          <cell r="B38" t="str">
            <v>KKNPP Unit-I</v>
          </cell>
          <cell r="C38">
            <v>1000</v>
          </cell>
          <cell r="E38">
            <v>0</v>
          </cell>
          <cell r="F38">
            <v>0.95163699999999996</v>
          </cell>
        </row>
        <row r="39">
          <cell r="B39" t="str">
            <v>NLC TPS- I Expn.</v>
          </cell>
          <cell r="C39">
            <v>630</v>
          </cell>
          <cell r="E39">
            <v>0</v>
          </cell>
          <cell r="F39">
            <v>1.0153289999999999</v>
          </cell>
        </row>
        <row r="40">
          <cell r="B40" t="str">
            <v>NLC TPS- II Expn.</v>
          </cell>
          <cell r="C40">
            <v>840</v>
          </cell>
          <cell r="E40">
            <v>0</v>
          </cell>
          <cell r="F40">
            <v>0.45253200000000005</v>
          </cell>
        </row>
        <row r="41">
          <cell r="B41" t="str">
            <v>JNNSM Ph-1 Thermal</v>
          </cell>
          <cell r="E41">
            <v>0</v>
          </cell>
          <cell r="F41">
            <v>13.783771999999999</v>
          </cell>
        </row>
        <row r="42">
          <cell r="B42" t="str">
            <v>NTPC Aravali</v>
          </cell>
          <cell r="E42">
            <v>0</v>
          </cell>
          <cell r="F42">
            <v>0</v>
          </cell>
        </row>
        <row r="43">
          <cell r="B43" t="str">
            <v>CGS TOTAL</v>
          </cell>
          <cell r="C43">
            <v>17760</v>
          </cell>
          <cell r="E43">
            <v>861.90999999999985</v>
          </cell>
          <cell r="F43">
            <v>810.96198300000003</v>
          </cell>
        </row>
        <row r="44">
          <cell r="B44" t="str">
            <v>NCE- Others</v>
          </cell>
          <cell r="C44">
            <v>152.66</v>
          </cell>
          <cell r="E44">
            <v>29.75</v>
          </cell>
          <cell r="F44">
            <v>29.551307999999999</v>
          </cell>
        </row>
        <row r="45">
          <cell r="B45" t="str">
            <v>NCE Solar</v>
          </cell>
          <cell r="C45">
            <v>3755.6260000000002</v>
          </cell>
          <cell r="E45">
            <v>585.07999999999993</v>
          </cell>
          <cell r="F45">
            <v>484.04453049999995</v>
          </cell>
        </row>
        <row r="46">
          <cell r="B46" t="str">
            <v>NCE WIND</v>
          </cell>
          <cell r="C46">
            <v>3688</v>
          </cell>
          <cell r="E46">
            <v>1072.7</v>
          </cell>
          <cell r="F46">
            <v>1748.8175986310198</v>
          </cell>
        </row>
        <row r="47">
          <cell r="B47" t="str">
            <v>NCE TOTAL</v>
          </cell>
          <cell r="C47">
            <v>7596.2860000000001</v>
          </cell>
          <cell r="E47">
            <v>1687.53</v>
          </cell>
          <cell r="F47">
            <v>2262.4134371310201</v>
          </cell>
        </row>
        <row r="48">
          <cell r="B48" t="str">
            <v>APPDCL Stage-I</v>
          </cell>
          <cell r="C48">
            <v>1600</v>
          </cell>
          <cell r="E48">
            <v>600.91000000000008</v>
          </cell>
          <cell r="F48">
            <v>642.67499999999995</v>
          </cell>
        </row>
        <row r="49">
          <cell r="B49" t="str">
            <v>APPDCL Stage-II</v>
          </cell>
          <cell r="C49">
            <v>800</v>
          </cell>
          <cell r="E49">
            <v>336.52</v>
          </cell>
          <cell r="F49">
            <v>-3.7035199999999997</v>
          </cell>
        </row>
        <row r="50">
          <cell r="B50" t="str">
            <v>Godavari Gas Power Plant</v>
          </cell>
          <cell r="C50">
            <v>216</v>
          </cell>
          <cell r="E50">
            <v>0</v>
          </cell>
          <cell r="F50">
            <v>-0.45242899999999997</v>
          </cell>
        </row>
        <row r="51">
          <cell r="B51" t="str">
            <v>TS NPDCL (TSPCC)</v>
          </cell>
          <cell r="E51">
            <v>0</v>
          </cell>
          <cell r="F51">
            <v>0</v>
          </cell>
        </row>
        <row r="52">
          <cell r="B52" t="str">
            <v>JOINT SECTOR TOTAL</v>
          </cell>
          <cell r="C52">
            <v>2616</v>
          </cell>
          <cell r="E52">
            <v>937.43000000000006</v>
          </cell>
          <cell r="F52">
            <v>638.51905099999988</v>
          </cell>
        </row>
        <row r="53">
          <cell r="B53" t="str">
            <v>SEIL P1 (230MW)</v>
          </cell>
          <cell r="C53">
            <v>230.55</v>
          </cell>
          <cell r="E53">
            <v>145.80000000000001</v>
          </cell>
          <cell r="F53">
            <v>150.70990499999999</v>
          </cell>
        </row>
        <row r="54">
          <cell r="B54" t="str">
            <v>SEIL P2 (500MW Firm)</v>
          </cell>
          <cell r="C54">
            <v>500</v>
          </cell>
          <cell r="E54">
            <v>260.34999999999997</v>
          </cell>
          <cell r="F54">
            <v>279.53220799999997</v>
          </cell>
        </row>
        <row r="55">
          <cell r="B55" t="str">
            <v xml:space="preserve">SEMBCORP PROJECT-1 (625MW) </v>
          </cell>
          <cell r="C55">
            <v>625</v>
          </cell>
          <cell r="E55">
            <v>353.33</v>
          </cell>
          <cell r="F55">
            <v>0</v>
          </cell>
        </row>
        <row r="56">
          <cell r="B56" t="str">
            <v xml:space="preserve">SEMBCORP PROJECT-2 (125MW) </v>
          </cell>
          <cell r="C56">
            <v>125</v>
          </cell>
          <cell r="E56">
            <v>0</v>
          </cell>
          <cell r="F56">
            <v>0</v>
          </cell>
        </row>
        <row r="57">
          <cell r="B57" t="str">
            <v>HNPCL</v>
          </cell>
          <cell r="C57">
            <v>1040</v>
          </cell>
          <cell r="E57">
            <v>437.47</v>
          </cell>
          <cell r="F57">
            <v>275.05709999999999</v>
          </cell>
        </row>
        <row r="58">
          <cell r="B58" t="str">
            <v>IPPs TOTAL</v>
          </cell>
          <cell r="C58">
            <v>2520.5500000000002</v>
          </cell>
          <cell r="E58">
            <v>1196.95</v>
          </cell>
          <cell r="F58">
            <v>705.2992129999999</v>
          </cell>
        </row>
        <row r="59">
          <cell r="B59" t="str">
            <v>UI CHARGES</v>
          </cell>
          <cell r="E59">
            <v>0</v>
          </cell>
          <cell r="F59">
            <v>-48.179999999999993</v>
          </cell>
        </row>
        <row r="60">
          <cell r="B60" t="str">
            <v>Short term purchases</v>
          </cell>
          <cell r="E60">
            <v>0</v>
          </cell>
          <cell r="F60">
            <v>226.72713250000004</v>
          </cell>
        </row>
        <row r="61">
          <cell r="B61" t="str">
            <v>Short term Sales</v>
          </cell>
          <cell r="E61">
            <v>0</v>
          </cell>
          <cell r="F61">
            <v>-160.31100749999999</v>
          </cell>
        </row>
        <row r="62">
          <cell r="B62" t="str">
            <v>Purchase from SPDCL</v>
          </cell>
          <cell r="E62">
            <v>0</v>
          </cell>
          <cell r="F62">
            <v>0</v>
          </cell>
        </row>
        <row r="63">
          <cell r="B63" t="str">
            <v>Purchase from CPDCL</v>
          </cell>
          <cell r="E63">
            <v>0</v>
          </cell>
          <cell r="F63">
            <v>0</v>
          </cell>
        </row>
        <row r="64">
          <cell r="B64" t="str">
            <v>Sale to SPDCL</v>
          </cell>
          <cell r="E64">
            <v>0</v>
          </cell>
          <cell r="F64">
            <v>0</v>
          </cell>
        </row>
        <row r="65">
          <cell r="B65" t="str">
            <v>Sale to CPDCL</v>
          </cell>
          <cell r="E65">
            <v>0</v>
          </cell>
          <cell r="F65">
            <v>0</v>
          </cell>
        </row>
        <row r="66">
          <cell r="B66" t="str">
            <v xml:space="preserve">Swapping power
</v>
          </cell>
          <cell r="E66">
            <v>0</v>
          </cell>
          <cell r="F66">
            <v>-93.234999999999999</v>
          </cell>
        </row>
        <row r="67">
          <cell r="B67" t="str">
            <v>TOTAL OTHERS</v>
          </cell>
          <cell r="C67">
            <v>0</v>
          </cell>
          <cell r="E67">
            <v>0</v>
          </cell>
          <cell r="F67">
            <v>-74.998874999999956</v>
          </cell>
        </row>
        <row r="68">
          <cell r="B68" t="str">
            <v>TRANSMISSION COST</v>
          </cell>
          <cell r="E68">
            <v>0</v>
          </cell>
          <cell r="F68">
            <v>0</v>
          </cell>
        </row>
        <row r="69">
          <cell r="B69" t="str">
            <v>SLDC COST</v>
          </cell>
          <cell r="E69">
            <v>0</v>
          </cell>
          <cell r="F69">
            <v>0</v>
          </cell>
        </row>
        <row r="70">
          <cell r="B70" t="str">
            <v>PGCIL</v>
          </cell>
          <cell r="E70">
            <v>0</v>
          </cell>
          <cell r="F70">
            <v>0</v>
          </cell>
        </row>
        <row r="71">
          <cell r="B71" t="str">
            <v>ULDC COST</v>
          </cell>
          <cell r="E71">
            <v>0</v>
          </cell>
          <cell r="F71">
            <v>0</v>
          </cell>
        </row>
        <row r="72">
          <cell r="B72" t="str">
            <v>TOTAL TRANSMISSION &amp; ULDC CHARGES</v>
          </cell>
          <cell r="C72">
            <v>0</v>
          </cell>
          <cell r="E72">
            <v>0</v>
          </cell>
          <cell r="F72">
            <v>0</v>
          </cell>
        </row>
        <row r="73">
          <cell r="B73" t="str">
            <v>TOTAL COST</v>
          </cell>
          <cell r="E73">
            <v>6584.32</v>
          </cell>
          <cell r="F73">
            <v>6124.3572971310205</v>
          </cell>
        </row>
        <row r="74">
          <cell r="B74" t="str">
            <v>Past claims/refunds, if any, pertaining to the Month(s) prior to the month for which FPPCA is being filed (Current FY)</v>
          </cell>
          <cell r="E74">
            <v>0</v>
          </cell>
          <cell r="F74">
            <v>0</v>
          </cell>
        </row>
        <row r="75">
          <cell r="B75" t="str">
            <v>Past claims/refunds, if any, pertaining to the Month(s) prior to the month for which FPPCA is being filed (Previous FYs)</v>
          </cell>
          <cell r="E75">
            <v>0</v>
          </cell>
          <cell r="F75">
            <v>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49" t="s">
        <v>20</v>
      </c>
      <c r="B1" s="49"/>
      <c r="C1" s="49"/>
      <c r="D1" s="49"/>
      <c r="E1" s="49"/>
      <c r="F1" s="49"/>
      <c r="G1" s="49"/>
      <c r="H1" s="49"/>
      <c r="I1" s="49"/>
    </row>
    <row r="2" spans="1:9" ht="15.75" x14ac:dyDescent="0.25">
      <c r="A2" s="46" t="s">
        <v>18</v>
      </c>
      <c r="B2" s="46" t="s">
        <v>29</v>
      </c>
      <c r="C2" s="46" t="s">
        <v>21</v>
      </c>
      <c r="D2" s="48" t="s">
        <v>17</v>
      </c>
      <c r="E2" s="48"/>
      <c r="F2" s="48" t="s">
        <v>23</v>
      </c>
      <c r="G2" s="48"/>
      <c r="H2" s="48" t="s">
        <v>24</v>
      </c>
      <c r="I2" s="48"/>
    </row>
    <row r="3" spans="1:9" ht="47.25" x14ac:dyDescent="0.25">
      <c r="A3" s="47"/>
      <c r="B3" s="47"/>
      <c r="C3" s="47"/>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45" t="s">
        <v>31</v>
      </c>
      <c r="E16" s="45"/>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45" t="s">
        <v>31</v>
      </c>
      <c r="E18" s="45"/>
      <c r="F18" s="2"/>
      <c r="G18" s="4"/>
      <c r="H18" s="2"/>
      <c r="I18" s="2"/>
    </row>
    <row r="19" spans="1:9" x14ac:dyDescent="0.25">
      <c r="A19" s="2" t="s">
        <v>13</v>
      </c>
      <c r="B19" s="3">
        <v>57.6</v>
      </c>
      <c r="C19" s="3">
        <v>1</v>
      </c>
      <c r="D19" s="45" t="s">
        <v>31</v>
      </c>
      <c r="E19" s="45"/>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45" t="s">
        <v>31</v>
      </c>
      <c r="E24" s="45"/>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25" workbookViewId="0">
      <selection activeCell="G41" sqref="G41"/>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50" t="s">
        <v>55</v>
      </c>
      <c r="B1" s="50"/>
      <c r="C1" s="50"/>
      <c r="D1" s="50"/>
      <c r="E1" s="50"/>
      <c r="F1" s="50"/>
      <c r="G1" s="50"/>
      <c r="H1" s="50"/>
      <c r="I1" s="50"/>
    </row>
    <row r="2" spans="1:12" s="10" customFormat="1" ht="15.75" x14ac:dyDescent="0.25">
      <c r="A2" s="51" t="s">
        <v>18</v>
      </c>
      <c r="B2" s="51" t="s">
        <v>29</v>
      </c>
      <c r="C2" s="51" t="s">
        <v>21</v>
      </c>
      <c r="D2" s="53" t="s">
        <v>56</v>
      </c>
      <c r="E2" s="54"/>
      <c r="F2" s="54"/>
      <c r="G2" s="54"/>
      <c r="H2" s="54"/>
      <c r="I2" s="54"/>
    </row>
    <row r="3" spans="1:12" s="10" customFormat="1" ht="47.25" x14ac:dyDescent="0.25">
      <c r="A3" s="52"/>
      <c r="B3" s="52"/>
      <c r="C3" s="52"/>
      <c r="D3" s="12" t="s">
        <v>53</v>
      </c>
      <c r="E3" s="12" t="s">
        <v>19</v>
      </c>
      <c r="F3" s="12" t="s">
        <v>32</v>
      </c>
      <c r="G3" s="12" t="s">
        <v>33</v>
      </c>
      <c r="H3" s="12" t="s">
        <v>34</v>
      </c>
      <c r="I3" s="12" t="s">
        <v>35</v>
      </c>
    </row>
    <row r="4" spans="1:12" x14ac:dyDescent="0.25">
      <c r="A4" s="7" t="s">
        <v>0</v>
      </c>
      <c r="B4" s="17">
        <v>1260</v>
      </c>
      <c r="C4" s="17">
        <v>9</v>
      </c>
      <c r="D4" s="21">
        <v>81.38</v>
      </c>
      <c r="E4" s="9">
        <f>B4*(1-C4%)*D4%*24*30/1000</f>
        <v>671.8342176000001</v>
      </c>
      <c r="F4" s="9">
        <v>624.03629999999998</v>
      </c>
      <c r="G4" s="9">
        <f>(F4/(B4*(1-C4%)*24*30/1000))*100</f>
        <v>75.590186929472637</v>
      </c>
      <c r="H4" s="9">
        <f>E4-F4</f>
        <v>47.797917600000119</v>
      </c>
      <c r="I4" s="21"/>
      <c r="L4" s="22"/>
    </row>
    <row r="5" spans="1:12" x14ac:dyDescent="0.25">
      <c r="A5" s="7" t="s">
        <v>1</v>
      </c>
      <c r="B5" s="17">
        <v>500</v>
      </c>
      <c r="C5" s="17">
        <v>7.5</v>
      </c>
      <c r="D5" s="21">
        <v>82.85</v>
      </c>
      <c r="E5" s="9">
        <f t="shared" ref="E5:E10" si="0">B5*(1-C5%)*D5%*24*30/1000</f>
        <v>275.89049999999992</v>
      </c>
      <c r="F5" s="9">
        <v>267.39350000000002</v>
      </c>
      <c r="G5" s="9">
        <f t="shared" ref="G5:G10" si="1">(F5/(B5*(1-C5%)*24*30/1000))*100</f>
        <v>80.298348348348355</v>
      </c>
      <c r="H5" s="9">
        <f t="shared" ref="H5:H41" si="2">E5-F5</f>
        <v>8.4969999999999004</v>
      </c>
      <c r="I5" s="21"/>
      <c r="L5" s="22"/>
    </row>
    <row r="6" spans="1:12" x14ac:dyDescent="0.25">
      <c r="A6" s="7" t="s">
        <v>54</v>
      </c>
      <c r="B6" s="17">
        <v>800</v>
      </c>
      <c r="C6" s="17">
        <v>5.75</v>
      </c>
      <c r="D6" s="21">
        <v>54.84</v>
      </c>
      <c r="E6" s="9">
        <f t="shared" si="0"/>
        <v>297.71539200000001</v>
      </c>
      <c r="F6" s="9">
        <v>290.63286099999999</v>
      </c>
      <c r="G6" s="9">
        <f t="shared" si="1"/>
        <v>53.53537816828765</v>
      </c>
      <c r="H6" s="9">
        <f t="shared" si="2"/>
        <v>7.0825310000000172</v>
      </c>
      <c r="I6" s="18"/>
      <c r="L6" s="22"/>
    </row>
    <row r="7" spans="1:12" x14ac:dyDescent="0.25">
      <c r="A7" s="7" t="s">
        <v>2</v>
      </c>
      <c r="B7" s="17">
        <v>420</v>
      </c>
      <c r="C7" s="17">
        <v>9</v>
      </c>
      <c r="D7" s="21">
        <v>73.790000000000006</v>
      </c>
      <c r="E7" s="9">
        <f t="shared" si="0"/>
        <v>203.05827360000001</v>
      </c>
      <c r="F7" s="9">
        <v>193.50790000000001</v>
      </c>
      <c r="G7" s="9">
        <f t="shared" si="1"/>
        <v>70.319458980173266</v>
      </c>
      <c r="H7" s="9">
        <f t="shared" si="2"/>
        <v>9.5503736000000004</v>
      </c>
      <c r="I7" s="21"/>
      <c r="L7" s="22"/>
    </row>
    <row r="8" spans="1:12" x14ac:dyDescent="0.25">
      <c r="A8" s="7" t="s">
        <v>3</v>
      </c>
      <c r="B8" s="17">
        <v>420</v>
      </c>
      <c r="C8" s="17">
        <v>9</v>
      </c>
      <c r="D8" s="21">
        <v>96.43</v>
      </c>
      <c r="E8" s="9">
        <f t="shared" si="0"/>
        <v>265.35993120000001</v>
      </c>
      <c r="F8" s="9">
        <v>245.17309999999998</v>
      </c>
      <c r="G8" s="9">
        <f t="shared" si="1"/>
        <v>89.094242397813801</v>
      </c>
      <c r="H8" s="9">
        <f t="shared" si="2"/>
        <v>20.186831200000029</v>
      </c>
      <c r="I8" s="21"/>
      <c r="L8" s="22"/>
    </row>
    <row r="9" spans="1:12" x14ac:dyDescent="0.25">
      <c r="A9" s="7" t="s">
        <v>4</v>
      </c>
      <c r="B9" s="17">
        <v>210</v>
      </c>
      <c r="C9" s="17">
        <v>9</v>
      </c>
      <c r="D9" s="21">
        <v>91.72</v>
      </c>
      <c r="E9" s="9">
        <f t="shared" si="0"/>
        <v>126.19938239999999</v>
      </c>
      <c r="F9" s="9">
        <v>117.3433</v>
      </c>
      <c r="G9" s="9">
        <f t="shared" si="1"/>
        <v>85.283519390662249</v>
      </c>
      <c r="H9" s="9">
        <f t="shared" si="2"/>
        <v>8.8560823999999911</v>
      </c>
      <c r="I9" s="21"/>
      <c r="L9" s="22"/>
    </row>
    <row r="10" spans="1:12" x14ac:dyDescent="0.25">
      <c r="A10" s="7" t="s">
        <v>5</v>
      </c>
      <c r="B10" s="17">
        <v>600</v>
      </c>
      <c r="C10" s="17">
        <v>5.75</v>
      </c>
      <c r="D10" s="21">
        <v>72.13</v>
      </c>
      <c r="E10" s="9">
        <f t="shared" si="0"/>
        <v>293.68450799999999</v>
      </c>
      <c r="F10" s="9">
        <v>277.45400000000001</v>
      </c>
      <c r="G10" s="9">
        <f t="shared" si="1"/>
        <v>68.143727281658315</v>
      </c>
      <c r="H10" s="9">
        <f t="shared" si="2"/>
        <v>16.230507999999986</v>
      </c>
      <c r="I10" s="21"/>
      <c r="L10" s="22"/>
    </row>
    <row r="11" spans="1:12" x14ac:dyDescent="0.25">
      <c r="A11" s="7" t="s">
        <v>6</v>
      </c>
      <c r="B11" s="17">
        <v>770</v>
      </c>
      <c r="C11" s="17">
        <v>1</v>
      </c>
      <c r="D11" s="55" t="s">
        <v>31</v>
      </c>
      <c r="E11" s="55"/>
      <c r="F11" s="9">
        <v>-0.26300000000000001</v>
      </c>
      <c r="G11" s="9" t="s">
        <v>30</v>
      </c>
      <c r="H11" s="9" t="s">
        <v>30</v>
      </c>
      <c r="I11" s="21"/>
      <c r="L11" s="22"/>
    </row>
    <row r="12" spans="1:12" x14ac:dyDescent="0.25">
      <c r="A12" s="7" t="s">
        <v>7</v>
      </c>
      <c r="B12" s="17">
        <v>90</v>
      </c>
      <c r="C12" s="17">
        <v>1</v>
      </c>
      <c r="D12" s="55" t="s">
        <v>31</v>
      </c>
      <c r="E12" s="55"/>
      <c r="F12" s="9">
        <v>-3.6591000000000005E-2</v>
      </c>
      <c r="G12" s="9" t="s">
        <v>30</v>
      </c>
      <c r="H12" s="9" t="s">
        <v>30</v>
      </c>
      <c r="I12" s="21"/>
      <c r="L12" s="22"/>
    </row>
    <row r="13" spans="1:12" x14ac:dyDescent="0.25">
      <c r="A13" s="7" t="s">
        <v>8</v>
      </c>
      <c r="B13" s="17">
        <v>50</v>
      </c>
      <c r="C13" s="17">
        <v>1</v>
      </c>
      <c r="D13" s="21">
        <v>100</v>
      </c>
      <c r="E13" s="9">
        <f t="shared" ref="E13:E18" si="3">B13*(1-C13%)*D13%*24*30/1000</f>
        <v>35.64</v>
      </c>
      <c r="F13" s="9">
        <v>0.45330000000000004</v>
      </c>
      <c r="G13" s="9">
        <f t="shared" ref="G13:G23" si="4">(F13/(B13*(1-C13%)*24*30/1000))*100</f>
        <v>1.2718855218855221</v>
      </c>
      <c r="H13" s="9" t="s">
        <v>30</v>
      </c>
      <c r="I13" s="21"/>
      <c r="L13" s="22"/>
    </row>
    <row r="14" spans="1:12" x14ac:dyDescent="0.25">
      <c r="A14" s="7" t="s">
        <v>9</v>
      </c>
      <c r="B14" s="17">
        <v>240</v>
      </c>
      <c r="C14" s="17">
        <v>1</v>
      </c>
      <c r="D14" s="21">
        <v>100</v>
      </c>
      <c r="E14" s="9">
        <f t="shared" si="3"/>
        <v>171.072</v>
      </c>
      <c r="F14" s="9">
        <v>49.987872000000003</v>
      </c>
      <c r="G14" s="9">
        <f t="shared" si="4"/>
        <v>29.220370370370375</v>
      </c>
      <c r="H14" s="9" t="s">
        <v>30</v>
      </c>
      <c r="I14" s="21"/>
      <c r="L14" s="22"/>
    </row>
    <row r="15" spans="1:12" x14ac:dyDescent="0.25">
      <c r="A15" s="7" t="s">
        <v>10</v>
      </c>
      <c r="B15" s="17">
        <v>460</v>
      </c>
      <c r="C15" s="17">
        <v>1</v>
      </c>
      <c r="D15" s="21">
        <v>99.17</v>
      </c>
      <c r="E15" s="9">
        <f>B15*(1-C15%)*D15%*24*30/1000</f>
        <v>325.16652959999999</v>
      </c>
      <c r="F15" s="9">
        <v>97.597025000000002</v>
      </c>
      <c r="G15" s="9">
        <f t="shared" si="4"/>
        <v>29.765354328307236</v>
      </c>
      <c r="H15" s="9" t="s">
        <v>30</v>
      </c>
      <c r="I15" s="21"/>
      <c r="L15" s="22"/>
    </row>
    <row r="16" spans="1:12" x14ac:dyDescent="0.25">
      <c r="A16" s="7" t="s">
        <v>11</v>
      </c>
      <c r="B16" s="17">
        <v>25</v>
      </c>
      <c r="C16" s="17">
        <v>1</v>
      </c>
      <c r="D16" s="21">
        <v>100</v>
      </c>
      <c r="E16" s="9">
        <f t="shared" si="3"/>
        <v>17.82</v>
      </c>
      <c r="F16" s="9">
        <v>9.7150880000000015</v>
      </c>
      <c r="G16" s="9">
        <f t="shared" si="4"/>
        <v>54.517890011223344</v>
      </c>
      <c r="H16" s="9" t="s">
        <v>30</v>
      </c>
      <c r="I16" s="21"/>
      <c r="L16" s="22"/>
    </row>
    <row r="17" spans="1:12" x14ac:dyDescent="0.25">
      <c r="A17" s="7" t="s">
        <v>12</v>
      </c>
      <c r="B17" s="17">
        <v>20</v>
      </c>
      <c r="C17" s="17">
        <v>1</v>
      </c>
      <c r="D17" s="55" t="s">
        <v>31</v>
      </c>
      <c r="E17" s="55"/>
      <c r="F17" s="9">
        <v>-2.5748E-2</v>
      </c>
      <c r="G17" s="9" t="s">
        <v>30</v>
      </c>
      <c r="H17" s="9" t="s">
        <v>30</v>
      </c>
      <c r="I17" s="21"/>
      <c r="L17" s="22"/>
    </row>
    <row r="18" spans="1:12" x14ac:dyDescent="0.25">
      <c r="A18" s="7" t="s">
        <v>36</v>
      </c>
      <c r="B18" s="17">
        <v>1</v>
      </c>
      <c r="C18" s="17">
        <v>1</v>
      </c>
      <c r="D18" s="21">
        <v>100</v>
      </c>
      <c r="E18" s="9">
        <f t="shared" si="3"/>
        <v>0.71279999999999999</v>
      </c>
      <c r="F18" s="9">
        <v>0.17685000000000001</v>
      </c>
      <c r="G18" s="9">
        <f t="shared" si="4"/>
        <v>24.810606060606062</v>
      </c>
      <c r="H18" s="9">
        <f t="shared" si="2"/>
        <v>0.53594999999999993</v>
      </c>
      <c r="I18" s="21"/>
      <c r="L18" s="22"/>
    </row>
    <row r="19" spans="1:12" x14ac:dyDescent="0.25">
      <c r="A19" s="7" t="s">
        <v>37</v>
      </c>
      <c r="B19" s="17">
        <v>60</v>
      </c>
      <c r="C19" s="17">
        <v>1</v>
      </c>
      <c r="D19" s="55" t="s">
        <v>31</v>
      </c>
      <c r="E19" s="55"/>
      <c r="F19" s="9">
        <v>12.948</v>
      </c>
      <c r="G19" s="9">
        <f t="shared" si="4"/>
        <v>30.274971941638608</v>
      </c>
      <c r="H19" s="9" t="s">
        <v>30</v>
      </c>
      <c r="I19" s="21"/>
      <c r="L19" s="22"/>
    </row>
    <row r="20" spans="1:12" x14ac:dyDescent="0.25">
      <c r="A20" s="7" t="s">
        <v>13</v>
      </c>
      <c r="B20" s="17">
        <v>57.6</v>
      </c>
      <c r="C20" s="17">
        <v>1</v>
      </c>
      <c r="D20" s="55" t="s">
        <v>31</v>
      </c>
      <c r="E20" s="55"/>
      <c r="F20" s="9">
        <v>0.80180000000000007</v>
      </c>
      <c r="G20" s="9">
        <f t="shared" si="4"/>
        <v>1.9528814378351418</v>
      </c>
      <c r="H20" s="9" t="s">
        <v>30</v>
      </c>
      <c r="I20" s="21"/>
      <c r="L20" s="22"/>
    </row>
    <row r="21" spans="1:12" x14ac:dyDescent="0.25">
      <c r="A21" s="7" t="s">
        <v>14</v>
      </c>
      <c r="B21" s="17">
        <v>1600</v>
      </c>
      <c r="C21" s="17">
        <v>6.5</v>
      </c>
      <c r="D21" s="21">
        <v>55.67</v>
      </c>
      <c r="E21" s="9">
        <f t="shared" ref="E21:E23" si="5">B21*(1-C21%)*D21%*24*30/1000</f>
        <v>599.63270399999999</v>
      </c>
      <c r="F21" s="9">
        <v>586.96199999999999</v>
      </c>
      <c r="G21" s="9">
        <f t="shared" si="4"/>
        <v>54.493649732620334</v>
      </c>
      <c r="H21" s="9">
        <f t="shared" si="2"/>
        <v>12.670704000000001</v>
      </c>
      <c r="I21" s="18"/>
      <c r="L21" s="22"/>
    </row>
    <row r="22" spans="1:12" ht="24.75" customHeight="1" x14ac:dyDescent="0.25">
      <c r="A22" s="7" t="s">
        <v>15</v>
      </c>
      <c r="B22" s="17">
        <v>800</v>
      </c>
      <c r="C22" s="17">
        <v>5.75</v>
      </c>
      <c r="D22" s="21">
        <v>63.08</v>
      </c>
      <c r="E22" s="9">
        <f t="shared" si="5"/>
        <v>342.44870400000002</v>
      </c>
      <c r="F22" s="9">
        <v>336.37850000000003</v>
      </c>
      <c r="G22" s="9">
        <f t="shared" si="4"/>
        <v>61.96185160624816</v>
      </c>
      <c r="H22" s="9">
        <f t="shared" si="2"/>
        <v>6.0702039999999897</v>
      </c>
      <c r="I22" s="18"/>
      <c r="L22" s="22"/>
    </row>
    <row r="23" spans="1:12" x14ac:dyDescent="0.25">
      <c r="A23" s="7" t="s">
        <v>16</v>
      </c>
      <c r="B23" s="17">
        <v>1040</v>
      </c>
      <c r="C23" s="17">
        <v>5.75</v>
      </c>
      <c r="D23" s="21">
        <v>71.45</v>
      </c>
      <c r="E23" s="9">
        <f t="shared" si="5"/>
        <v>504.25408800000008</v>
      </c>
      <c r="F23" s="9">
        <v>488.42309999999998</v>
      </c>
      <c r="G23" s="9">
        <f t="shared" si="4"/>
        <v>69.206837040059838</v>
      </c>
      <c r="H23" s="9">
        <f t="shared" si="2"/>
        <v>15.830988000000104</v>
      </c>
      <c r="I23" s="21"/>
      <c r="L23" s="22"/>
    </row>
    <row r="24" spans="1:12" x14ac:dyDescent="0.25">
      <c r="A24" s="24" t="s">
        <v>59</v>
      </c>
      <c r="B24" s="17">
        <v>230.55</v>
      </c>
      <c r="C24" s="19">
        <v>5</v>
      </c>
      <c r="D24" s="25">
        <v>95.783000000000001</v>
      </c>
      <c r="E24" s="26">
        <f>B24*(1-0)*D24%*24*30/1000</f>
        <v>158.99594868</v>
      </c>
      <c r="F24" s="9">
        <v>157.1601</v>
      </c>
      <c r="G24" s="9">
        <f>(F24/(B24*(1-0%)*24*30/1000))*100</f>
        <v>94.677040410612278</v>
      </c>
      <c r="H24" s="9">
        <f t="shared" si="2"/>
        <v>1.835848679999998</v>
      </c>
      <c r="I24" s="21"/>
      <c r="L24" s="22"/>
    </row>
    <row r="25" spans="1:12" x14ac:dyDescent="0.25">
      <c r="A25" s="7" t="s">
        <v>57</v>
      </c>
      <c r="B25" s="17">
        <v>500</v>
      </c>
      <c r="C25" s="19">
        <v>5</v>
      </c>
      <c r="D25" s="23">
        <f>260.15*100/(0.5*24*30)</f>
        <v>72.263888888888886</v>
      </c>
      <c r="E25" s="26">
        <f>B25*(1-0)*D25%*24*30/1000</f>
        <v>260.14999999999998</v>
      </c>
      <c r="F25" s="9">
        <v>260.08774999999997</v>
      </c>
      <c r="G25" s="9">
        <f t="shared" ref="G25:G27" si="6">(F25/(B25*(1-0%)*24*30/1000))*100</f>
        <v>72.246597222222221</v>
      </c>
      <c r="H25" s="9"/>
      <c r="I25" s="21"/>
      <c r="L25" s="22"/>
    </row>
    <row r="26" spans="1:12" x14ac:dyDescent="0.25">
      <c r="A26" s="7" t="s">
        <v>58</v>
      </c>
      <c r="B26" s="17">
        <v>125</v>
      </c>
      <c r="C26" s="19">
        <v>5</v>
      </c>
      <c r="D26" s="23">
        <f>83.938*100/(0.125*24*30)</f>
        <v>93.26444444444445</v>
      </c>
      <c r="E26" s="26">
        <f>B26*(1-0)*D26%*24*30/1000</f>
        <v>83.938000000000002</v>
      </c>
      <c r="F26" s="9">
        <v>47.0062</v>
      </c>
      <c r="G26" s="9">
        <f t="shared" si="6"/>
        <v>52.229111111111116</v>
      </c>
      <c r="H26" s="9" t="s">
        <v>30</v>
      </c>
      <c r="I26" s="21"/>
      <c r="L26" s="22"/>
    </row>
    <row r="27" spans="1:12" x14ac:dyDescent="0.25">
      <c r="A27" s="24" t="s">
        <v>60</v>
      </c>
      <c r="B27" s="17">
        <v>625</v>
      </c>
      <c r="C27" s="19">
        <v>5</v>
      </c>
      <c r="D27" s="16">
        <v>0</v>
      </c>
      <c r="E27" s="13">
        <v>0</v>
      </c>
      <c r="F27" s="9">
        <v>0</v>
      </c>
      <c r="G27" s="9">
        <f t="shared" si="6"/>
        <v>0</v>
      </c>
      <c r="H27" s="9">
        <f t="shared" si="2"/>
        <v>0</v>
      </c>
      <c r="I27" s="21"/>
      <c r="L27" s="22"/>
    </row>
    <row r="28" spans="1:12" x14ac:dyDescent="0.25">
      <c r="A28" s="7" t="s">
        <v>38</v>
      </c>
      <c r="B28" s="17">
        <v>287.18</v>
      </c>
      <c r="C28" s="17">
        <v>6.68</v>
      </c>
      <c r="D28" s="16">
        <v>96.923000000000002</v>
      </c>
      <c r="E28" s="16">
        <v>178.90707452313026</v>
      </c>
      <c r="F28" s="9">
        <v>174.486683</v>
      </c>
      <c r="G28" s="9">
        <f>(F28/(B28*(1-C28%)*24*30/1000))*100</f>
        <v>90.427571780962353</v>
      </c>
      <c r="H28" s="9">
        <f t="shared" si="2"/>
        <v>4.4203915231302631</v>
      </c>
      <c r="I28" s="21"/>
      <c r="L28" s="22"/>
    </row>
    <row r="29" spans="1:12" x14ac:dyDescent="0.25">
      <c r="A29" s="7" t="s">
        <v>39</v>
      </c>
      <c r="B29" s="17">
        <v>72.11</v>
      </c>
      <c r="C29" s="17">
        <v>5.75</v>
      </c>
      <c r="D29" s="16">
        <v>93.137</v>
      </c>
      <c r="E29" s="16">
        <v>43.632031026869996</v>
      </c>
      <c r="F29" s="9">
        <v>42.515594</v>
      </c>
      <c r="G29" s="9">
        <f t="shared" ref="G29:G41" si="7">(F29/(B29*(1-C29%)*24*30/1000))*100</f>
        <v>86.883818615033874</v>
      </c>
      <c r="H29" s="9">
        <f t="shared" si="2"/>
        <v>1.1164370268699955</v>
      </c>
      <c r="I29" s="21"/>
      <c r="L29" s="22"/>
    </row>
    <row r="30" spans="1:12" x14ac:dyDescent="0.25">
      <c r="A30" s="7" t="s">
        <v>41</v>
      </c>
      <c r="B30" s="17">
        <v>180.39</v>
      </c>
      <c r="C30" s="17">
        <v>5.75</v>
      </c>
      <c r="D30" s="16">
        <v>90.994</v>
      </c>
      <c r="E30" s="16">
        <v>108.77620762943999</v>
      </c>
      <c r="F30" s="9">
        <v>107.88573099999999</v>
      </c>
      <c r="G30" s="9">
        <f t="shared" si="7"/>
        <v>88.13282571260973</v>
      </c>
      <c r="H30" s="9">
        <f t="shared" si="2"/>
        <v>0.89047662944000194</v>
      </c>
      <c r="I30" s="21"/>
      <c r="L30" s="22"/>
    </row>
    <row r="31" spans="1:12" x14ac:dyDescent="0.25">
      <c r="A31" s="7" t="s">
        <v>40</v>
      </c>
      <c r="B31" s="17">
        <v>461.1</v>
      </c>
      <c r="C31" s="17">
        <v>5.25</v>
      </c>
      <c r="D31" s="16">
        <v>99.191000000000003</v>
      </c>
      <c r="E31" s="16">
        <v>311.07025661940003</v>
      </c>
      <c r="F31" s="9">
        <v>290.230165</v>
      </c>
      <c r="G31" s="9">
        <f t="shared" si="7"/>
        <v>92.264729207004436</v>
      </c>
      <c r="H31" s="9">
        <f t="shared" si="2"/>
        <v>20.840091619400027</v>
      </c>
      <c r="I31" s="21"/>
      <c r="L31" s="22"/>
    </row>
    <row r="32" spans="1:12" x14ac:dyDescent="0.25">
      <c r="A32" s="7" t="s">
        <v>42</v>
      </c>
      <c r="B32" s="17">
        <v>216.35</v>
      </c>
      <c r="C32" s="17">
        <v>5.25</v>
      </c>
      <c r="D32" s="16">
        <v>100</v>
      </c>
      <c r="E32" s="16">
        <v>142.47747000000001</v>
      </c>
      <c r="F32" s="9">
        <v>130.707111</v>
      </c>
      <c r="G32" s="9">
        <f t="shared" si="7"/>
        <v>88.558571193660541</v>
      </c>
      <c r="H32" s="9">
        <f t="shared" si="2"/>
        <v>11.770359000000013</v>
      </c>
      <c r="I32" s="21"/>
      <c r="L32" s="22"/>
    </row>
    <row r="33" spans="1:12" x14ac:dyDescent="0.25">
      <c r="A33" s="7" t="s">
        <v>43</v>
      </c>
      <c r="B33" s="17">
        <v>224</v>
      </c>
      <c r="C33" s="17">
        <v>5.75</v>
      </c>
      <c r="D33" s="16">
        <v>99.957999999999998</v>
      </c>
      <c r="E33" s="16">
        <v>135.78780755779201</v>
      </c>
      <c r="F33" s="9">
        <v>112.831288</v>
      </c>
      <c r="G33" s="9">
        <f t="shared" si="7"/>
        <v>74.227985137467897</v>
      </c>
      <c r="H33" s="9">
        <f t="shared" si="2"/>
        <v>22.956519557792006</v>
      </c>
      <c r="I33" s="21"/>
      <c r="L33" s="22"/>
    </row>
    <row r="34" spans="1:12" x14ac:dyDescent="0.25">
      <c r="A34" s="7" t="s">
        <v>44</v>
      </c>
      <c r="B34" s="17">
        <v>86.45</v>
      </c>
      <c r="C34" s="17">
        <v>5.75</v>
      </c>
      <c r="D34" s="16">
        <v>54.908999999999999</v>
      </c>
      <c r="E34" s="16">
        <v>31.958971894980003</v>
      </c>
      <c r="F34" s="9">
        <v>30.774279</v>
      </c>
      <c r="G34" s="9">
        <f t="shared" si="7"/>
        <v>52.457674486154168</v>
      </c>
      <c r="H34" s="9">
        <f t="shared" si="2"/>
        <v>1.1846928949800031</v>
      </c>
      <c r="I34" s="21"/>
      <c r="L34" s="22"/>
    </row>
    <row r="35" spans="1:12" x14ac:dyDescent="0.25">
      <c r="A35" s="7" t="s">
        <v>45</v>
      </c>
      <c r="B35" s="17">
        <v>46.88</v>
      </c>
      <c r="C35" s="17">
        <v>10</v>
      </c>
      <c r="D35" s="16">
        <v>73.055000000000007</v>
      </c>
      <c r="E35" s="16">
        <v>22.165176882239997</v>
      </c>
      <c r="F35" s="9">
        <v>22.104827999999998</v>
      </c>
      <c r="G35" s="9">
        <f t="shared" si="7"/>
        <v>72.765334660599166</v>
      </c>
      <c r="H35" s="9">
        <f t="shared" si="2"/>
        <v>6.0348882239999568E-2</v>
      </c>
      <c r="I35" s="29"/>
      <c r="L35" s="22"/>
    </row>
    <row r="36" spans="1:12" ht="15.75" customHeight="1" x14ac:dyDescent="0.25">
      <c r="A36" s="7" t="s">
        <v>46</v>
      </c>
      <c r="B36" s="17">
        <v>85.83</v>
      </c>
      <c r="C36" s="17">
        <v>10</v>
      </c>
      <c r="D36" s="9">
        <v>79.36</v>
      </c>
      <c r="E36" s="9">
        <v>44.09573769216</v>
      </c>
      <c r="F36" s="9">
        <v>43.942395000000005</v>
      </c>
      <c r="G36" s="9">
        <f t="shared" si="7"/>
        <v>79.007733849426756</v>
      </c>
      <c r="H36" s="9">
        <f t="shared" si="2"/>
        <v>0.15334269215999541</v>
      </c>
      <c r="I36" s="29"/>
      <c r="L36" s="22"/>
    </row>
    <row r="37" spans="1:12" x14ac:dyDescent="0.25">
      <c r="A37" s="7" t="s">
        <v>47</v>
      </c>
      <c r="B37" s="17">
        <v>2.2400000000000002</v>
      </c>
      <c r="C37" s="17">
        <v>9</v>
      </c>
      <c r="D37" s="16">
        <v>89.876999999999995</v>
      </c>
      <c r="E37" s="16">
        <v>1.3034139417935999</v>
      </c>
      <c r="F37" s="9">
        <v>1.2949079999999999</v>
      </c>
      <c r="G37" s="9">
        <f t="shared" si="7"/>
        <v>88.230147828362107</v>
      </c>
      <c r="H37" s="9">
        <f t="shared" si="2"/>
        <v>8.5059417935999804E-3</v>
      </c>
      <c r="I37" s="30"/>
      <c r="L37" s="22"/>
    </row>
    <row r="38" spans="1:12" x14ac:dyDescent="0.25">
      <c r="A38" s="7" t="s">
        <v>48</v>
      </c>
      <c r="B38" s="17">
        <v>2.67</v>
      </c>
      <c r="C38" s="17">
        <v>12.5</v>
      </c>
      <c r="D38" s="16">
        <v>32.700000000000003</v>
      </c>
      <c r="E38" s="16">
        <v>0.54283635000000008</v>
      </c>
      <c r="F38" s="9">
        <v>0.54153499999999999</v>
      </c>
      <c r="G38" s="9">
        <f t="shared" si="7"/>
        <v>32.193983710837642</v>
      </c>
      <c r="H38" s="9">
        <f t="shared" si="2"/>
        <v>1.3013500000000899E-3</v>
      </c>
      <c r="I38" s="21"/>
      <c r="L38" s="22"/>
    </row>
    <row r="39" spans="1:12" x14ac:dyDescent="0.25">
      <c r="A39" s="7" t="s">
        <v>49</v>
      </c>
      <c r="B39" s="17">
        <v>52.71</v>
      </c>
      <c r="C39" s="17">
        <v>5.75</v>
      </c>
      <c r="D39" s="16">
        <v>103.392</v>
      </c>
      <c r="E39" s="16">
        <v>36.926161234559999</v>
      </c>
      <c r="F39" s="9">
        <v>36.710377999999999</v>
      </c>
      <c r="G39" s="9">
        <f t="shared" si="7"/>
        <v>102.6318092261216</v>
      </c>
      <c r="H39" s="9">
        <f t="shared" si="2"/>
        <v>0.21578323455999993</v>
      </c>
      <c r="I39" s="21"/>
      <c r="L39" s="22"/>
    </row>
    <row r="40" spans="1:12" x14ac:dyDescent="0.25">
      <c r="A40" s="7" t="s">
        <v>50</v>
      </c>
      <c r="B40" s="17">
        <v>121.62</v>
      </c>
      <c r="C40" s="17">
        <v>5.25</v>
      </c>
      <c r="D40" s="16">
        <v>80.45</v>
      </c>
      <c r="E40" s="16">
        <v>66.518183879999995</v>
      </c>
      <c r="F40" s="9">
        <v>65.195570000000004</v>
      </c>
      <c r="G40" s="9">
        <f t="shared" si="7"/>
        <v>78.578072692163076</v>
      </c>
      <c r="H40" s="9">
        <f t="shared" si="2"/>
        <v>1.3226138799999916</v>
      </c>
      <c r="I40" s="21"/>
      <c r="L40" s="22"/>
    </row>
    <row r="41" spans="1:12" ht="75" customHeight="1" x14ac:dyDescent="0.25">
      <c r="A41" s="7" t="s">
        <v>51</v>
      </c>
      <c r="B41" s="17">
        <v>15.335000000000001</v>
      </c>
      <c r="C41" s="17">
        <v>5.75</v>
      </c>
      <c r="D41" s="9">
        <v>69.405000000000001</v>
      </c>
      <c r="E41" s="25">
        <v>0.8138574662400001</v>
      </c>
      <c r="F41" s="9">
        <v>0.97413499999999997</v>
      </c>
      <c r="G41" s="9">
        <f t="shared" si="7"/>
        <v>9.3609841931800943</v>
      </c>
      <c r="H41" s="9">
        <f t="shared" si="2"/>
        <v>-0.16027753375999987</v>
      </c>
      <c r="I41" s="27" t="s">
        <v>52</v>
      </c>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D12:E12"/>
    <mergeCell ref="D17:E17"/>
    <mergeCell ref="D19:E19"/>
    <mergeCell ref="D20:E20"/>
    <mergeCell ref="D11:E11"/>
    <mergeCell ref="A1:I1"/>
    <mergeCell ref="A2:A3"/>
    <mergeCell ref="B2:B3"/>
    <mergeCell ref="C2:C3"/>
    <mergeCell ref="D2:I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zoomScaleNormal="100" workbookViewId="0">
      <selection activeCell="E24" sqref="E24"/>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0" s="10" customFormat="1" ht="18.75" x14ac:dyDescent="0.25">
      <c r="A1" s="50" t="s">
        <v>61</v>
      </c>
      <c r="B1" s="50"/>
      <c r="C1" s="50"/>
      <c r="D1" s="50"/>
      <c r="E1" s="50"/>
      <c r="F1" s="50"/>
      <c r="G1" s="50"/>
      <c r="H1" s="50"/>
      <c r="I1" s="50"/>
    </row>
    <row r="2" spans="1:10" s="10" customFormat="1" ht="15.75" x14ac:dyDescent="0.25">
      <c r="A2" s="51" t="s">
        <v>18</v>
      </c>
      <c r="B2" s="51" t="s">
        <v>29</v>
      </c>
      <c r="C2" s="51" t="s">
        <v>21</v>
      </c>
      <c r="D2" s="53" t="s">
        <v>23</v>
      </c>
      <c r="E2" s="54"/>
      <c r="F2" s="54"/>
      <c r="G2" s="54"/>
      <c r="H2" s="54"/>
      <c r="I2" s="54"/>
    </row>
    <row r="3" spans="1:10" s="10" customFormat="1" ht="47.25" x14ac:dyDescent="0.25">
      <c r="A3" s="52"/>
      <c r="B3" s="52"/>
      <c r="C3" s="52"/>
      <c r="D3" s="12" t="s">
        <v>53</v>
      </c>
      <c r="E3" s="12" t="s">
        <v>19</v>
      </c>
      <c r="F3" s="12" t="s">
        <v>32</v>
      </c>
      <c r="G3" s="12" t="s">
        <v>33</v>
      </c>
      <c r="H3" s="12" t="s">
        <v>34</v>
      </c>
      <c r="I3" s="12" t="s">
        <v>35</v>
      </c>
    </row>
    <row r="4" spans="1:10" x14ac:dyDescent="0.25">
      <c r="A4" s="7" t="s">
        <v>0</v>
      </c>
      <c r="B4" s="17">
        <v>1260</v>
      </c>
      <c r="C4" s="17">
        <v>9</v>
      </c>
      <c r="D4" s="37">
        <v>84.55</v>
      </c>
      <c r="E4" s="38">
        <f>B4*(1-C4%)*D4%*24*31/1000</f>
        <v>721.27102319999995</v>
      </c>
      <c r="F4" s="9">
        <v>667.76700000000005</v>
      </c>
      <c r="G4" s="9">
        <f>(F4/(B4*(1-C4%)*24*31/1000))*100</f>
        <v>78.278064741198378</v>
      </c>
      <c r="H4" s="9">
        <f>E4-F4</f>
        <v>53.504023199999892</v>
      </c>
      <c r="I4" s="21"/>
      <c r="J4" s="22"/>
    </row>
    <row r="5" spans="1:10" x14ac:dyDescent="0.25">
      <c r="A5" s="7" t="s">
        <v>1</v>
      </c>
      <c r="B5" s="17">
        <v>500</v>
      </c>
      <c r="C5" s="17">
        <v>7.5</v>
      </c>
      <c r="D5" s="37">
        <v>83.03</v>
      </c>
      <c r="E5" s="38">
        <f t="shared" ref="E5:E10" si="0">B5*(1-C5%)*D5%*24*31/1000</f>
        <v>285.70623000000001</v>
      </c>
      <c r="F5" s="9">
        <v>255.99799999999999</v>
      </c>
      <c r="G5" s="9">
        <f t="shared" ref="G5:G10" si="1">(F5/(B5*(1-C5%)*24*31/1000))*100</f>
        <v>74.396396396396398</v>
      </c>
      <c r="H5" s="9">
        <f t="shared" ref="H5:H40" si="2">E5-F5</f>
        <v>29.708230000000015</v>
      </c>
      <c r="I5" s="21"/>
    </row>
    <row r="6" spans="1:10" x14ac:dyDescent="0.25">
      <c r="A6" s="7" t="s">
        <v>54</v>
      </c>
      <c r="B6" s="17">
        <v>800</v>
      </c>
      <c r="C6" s="17">
        <v>5.75</v>
      </c>
      <c r="D6" s="37">
        <v>32.86</v>
      </c>
      <c r="E6" s="38">
        <f t="shared" si="0"/>
        <v>184.3367136</v>
      </c>
      <c r="F6" s="9">
        <v>180.43094400000001</v>
      </c>
      <c r="G6" s="9">
        <f t="shared" si="1"/>
        <v>32.163754599127238</v>
      </c>
      <c r="H6" s="9">
        <f t="shared" si="2"/>
        <v>3.9057695999999851</v>
      </c>
      <c r="I6" s="18"/>
    </row>
    <row r="7" spans="1:10" x14ac:dyDescent="0.25">
      <c r="A7" s="7" t="s">
        <v>2</v>
      </c>
      <c r="B7" s="17">
        <v>420</v>
      </c>
      <c r="C7" s="17">
        <v>9</v>
      </c>
      <c r="D7" s="37">
        <v>74.06</v>
      </c>
      <c r="E7" s="38">
        <f t="shared" si="0"/>
        <v>210.59464608000002</v>
      </c>
      <c r="F7" s="9">
        <v>195.84739999999999</v>
      </c>
      <c r="G7" s="9">
        <f t="shared" si="1"/>
        <v>68.873823309307198</v>
      </c>
      <c r="H7" s="9">
        <f t="shared" si="2"/>
        <v>14.747246080000025</v>
      </c>
      <c r="I7" s="21"/>
    </row>
    <row r="8" spans="1:10" x14ac:dyDescent="0.25">
      <c r="A8" s="7" t="s">
        <v>3</v>
      </c>
      <c r="B8" s="17">
        <v>420</v>
      </c>
      <c r="C8" s="17">
        <v>9</v>
      </c>
      <c r="D8" s="37">
        <v>98.7</v>
      </c>
      <c r="E8" s="38">
        <f t="shared" si="0"/>
        <v>280.66016159999998</v>
      </c>
      <c r="F8" s="9">
        <v>233.47800000000001</v>
      </c>
      <c r="G8" s="9">
        <f t="shared" si="1"/>
        <v>82.107408720311952</v>
      </c>
      <c r="H8" s="9">
        <f t="shared" si="2"/>
        <v>47.182161599999972</v>
      </c>
      <c r="I8" s="21"/>
    </row>
    <row r="9" spans="1:10" x14ac:dyDescent="0.25">
      <c r="A9" s="7" t="s">
        <v>4</v>
      </c>
      <c r="B9" s="17">
        <v>210</v>
      </c>
      <c r="C9" s="17">
        <v>9</v>
      </c>
      <c r="D9" s="37">
        <v>86.03</v>
      </c>
      <c r="E9" s="38">
        <f t="shared" si="0"/>
        <v>122.31607752000002</v>
      </c>
      <c r="F9" s="9">
        <v>106.72460000000001</v>
      </c>
      <c r="G9" s="9">
        <f t="shared" si="1"/>
        <v>75.063863427918747</v>
      </c>
      <c r="H9" s="9">
        <f t="shared" si="2"/>
        <v>15.591477520000012</v>
      </c>
      <c r="I9" s="21"/>
    </row>
    <row r="10" spans="1:10" x14ac:dyDescent="0.25">
      <c r="A10" s="7" t="s">
        <v>5</v>
      </c>
      <c r="B10" s="17">
        <v>600</v>
      </c>
      <c r="C10" s="17">
        <v>5.75</v>
      </c>
      <c r="D10" s="37">
        <v>73.59</v>
      </c>
      <c r="E10" s="38">
        <f t="shared" si="0"/>
        <v>309.61667879999999</v>
      </c>
      <c r="F10" s="9">
        <v>277.24399999999997</v>
      </c>
      <c r="G10" s="9">
        <f t="shared" si="1"/>
        <v>65.895629521880906</v>
      </c>
      <c r="H10" s="9">
        <f t="shared" si="2"/>
        <v>32.372678800000017</v>
      </c>
      <c r="I10" s="21"/>
    </row>
    <row r="11" spans="1:10" x14ac:dyDescent="0.25">
      <c r="A11" s="7" t="s">
        <v>6</v>
      </c>
      <c r="B11" s="17">
        <v>770</v>
      </c>
      <c r="C11" s="17">
        <v>1</v>
      </c>
      <c r="D11" s="56" t="s">
        <v>31</v>
      </c>
      <c r="E11" s="56"/>
      <c r="F11" s="9">
        <v>-0.26229999999999998</v>
      </c>
      <c r="G11" s="9" t="s">
        <v>30</v>
      </c>
      <c r="H11" s="9" t="s">
        <v>30</v>
      </c>
      <c r="I11" s="21"/>
    </row>
    <row r="12" spans="1:10" x14ac:dyDescent="0.25">
      <c r="A12" s="7" t="s">
        <v>7</v>
      </c>
      <c r="B12" s="17">
        <v>90</v>
      </c>
      <c r="C12" s="17">
        <v>1</v>
      </c>
      <c r="D12" s="56" t="s">
        <v>31</v>
      </c>
      <c r="E12" s="56"/>
      <c r="F12" s="9">
        <v>-4.2241000000000001E-2</v>
      </c>
      <c r="G12" s="9" t="s">
        <v>30</v>
      </c>
      <c r="H12" s="9" t="s">
        <v>30</v>
      </c>
      <c r="I12" s="21"/>
    </row>
    <row r="13" spans="1:10" x14ac:dyDescent="0.25">
      <c r="A13" s="7" t="s">
        <v>8</v>
      </c>
      <c r="B13" s="17">
        <v>50</v>
      </c>
      <c r="C13" s="17">
        <v>1</v>
      </c>
      <c r="D13" s="37">
        <v>100</v>
      </c>
      <c r="E13" s="38">
        <f>B13*(1-C13%)*D13%*24*31/1000</f>
        <v>36.828000000000003</v>
      </c>
      <c r="F13" s="9">
        <v>-8.3500000000000005E-2</v>
      </c>
      <c r="G13" s="9">
        <f>(F13/(B13*(1-C13%)*24*31/1000))*100</f>
        <v>-0.22672966221353319</v>
      </c>
      <c r="H13" s="9" t="s">
        <v>30</v>
      </c>
      <c r="I13" s="21"/>
    </row>
    <row r="14" spans="1:10" x14ac:dyDescent="0.25">
      <c r="A14" s="7" t="s">
        <v>9</v>
      </c>
      <c r="B14" s="17">
        <v>240</v>
      </c>
      <c r="C14" s="17">
        <v>1</v>
      </c>
      <c r="D14" s="37">
        <v>100</v>
      </c>
      <c r="E14" s="38">
        <f t="shared" ref="E14:E18" si="3">B14*(1-C14%)*D14%*24*31/1000</f>
        <v>176.77439999999999</v>
      </c>
      <c r="F14" s="9">
        <v>20.366227000000002</v>
      </c>
      <c r="G14" s="9">
        <f t="shared" ref="G14:G16" si="4">(F14/(B14*(1-C14%)*24*31/1000))*100</f>
        <v>11.521027365953444</v>
      </c>
      <c r="H14" s="9" t="s">
        <v>30</v>
      </c>
      <c r="I14" s="21"/>
    </row>
    <row r="15" spans="1:10" x14ac:dyDescent="0.25">
      <c r="A15" s="7" t="s">
        <v>10</v>
      </c>
      <c r="B15" s="17">
        <v>460</v>
      </c>
      <c r="C15" s="17">
        <v>1</v>
      </c>
      <c r="D15" s="35">
        <v>95.16</v>
      </c>
      <c r="E15" s="38">
        <f t="shared" si="3"/>
        <v>322.41882815999998</v>
      </c>
      <c r="F15" s="9">
        <v>78.623601000000008</v>
      </c>
      <c r="G15" s="9">
        <f t="shared" si="4"/>
        <v>23.20528833212915</v>
      </c>
      <c r="H15" s="9" t="s">
        <v>30</v>
      </c>
      <c r="I15" s="21"/>
    </row>
    <row r="16" spans="1:10" x14ac:dyDescent="0.25">
      <c r="A16" s="7" t="s">
        <v>11</v>
      </c>
      <c r="B16" s="17">
        <v>25</v>
      </c>
      <c r="C16" s="17">
        <v>1</v>
      </c>
      <c r="D16" s="37">
        <v>100</v>
      </c>
      <c r="E16" s="38">
        <f t="shared" si="3"/>
        <v>18.414000000000001</v>
      </c>
      <c r="F16" s="9">
        <v>7.4944920000000002</v>
      </c>
      <c r="G16" s="9">
        <f t="shared" si="4"/>
        <v>40.699967416096442</v>
      </c>
      <c r="H16" s="9" t="s">
        <v>30</v>
      </c>
      <c r="I16" s="21"/>
    </row>
    <row r="17" spans="1:9" x14ac:dyDescent="0.25">
      <c r="A17" s="7" t="s">
        <v>12</v>
      </c>
      <c r="B17" s="17">
        <v>20</v>
      </c>
      <c r="C17" s="17">
        <v>1</v>
      </c>
      <c r="D17" s="56" t="s">
        <v>31</v>
      </c>
      <c r="E17" s="56"/>
      <c r="F17" s="9">
        <v>-2.1997000000000003E-2</v>
      </c>
      <c r="G17" s="9" t="s">
        <v>30</v>
      </c>
      <c r="H17" s="9" t="s">
        <v>30</v>
      </c>
      <c r="I17" s="21"/>
    </row>
    <row r="18" spans="1:9" x14ac:dyDescent="0.25">
      <c r="A18" s="7" t="s">
        <v>36</v>
      </c>
      <c r="B18" s="17">
        <v>1</v>
      </c>
      <c r="C18" s="17">
        <v>1</v>
      </c>
      <c r="D18" s="37">
        <v>100</v>
      </c>
      <c r="E18" s="38">
        <f t="shared" si="3"/>
        <v>0.73655999999999999</v>
      </c>
      <c r="F18" s="9">
        <v>7.8300000000000008E-2</v>
      </c>
      <c r="G18" s="9">
        <f>(F18/(B18*(1-C18%)*24*31/1000))*100</f>
        <v>10.630498533724342</v>
      </c>
      <c r="H18" s="9">
        <f t="shared" si="2"/>
        <v>0.65825999999999996</v>
      </c>
      <c r="I18" s="21"/>
    </row>
    <row r="19" spans="1:9" x14ac:dyDescent="0.25">
      <c r="A19" s="7" t="s">
        <v>37</v>
      </c>
      <c r="B19" s="17">
        <v>60</v>
      </c>
      <c r="C19" s="17">
        <v>1</v>
      </c>
      <c r="D19" s="56" t="s">
        <v>31</v>
      </c>
      <c r="E19" s="56"/>
      <c r="F19" s="9">
        <v>15.134399999999999</v>
      </c>
      <c r="G19" s="9">
        <f t="shared" ref="G19:G41" si="5">(F19/(B19*(1-C19%)*24*31/1000))*100</f>
        <v>34.245682632779406</v>
      </c>
      <c r="H19" s="9" t="s">
        <v>30</v>
      </c>
      <c r="I19" s="21"/>
    </row>
    <row r="20" spans="1:9" x14ac:dyDescent="0.25">
      <c r="A20" s="7" t="s">
        <v>13</v>
      </c>
      <c r="B20" s="17">
        <v>57.6</v>
      </c>
      <c r="C20" s="17">
        <v>1</v>
      </c>
      <c r="D20" s="56" t="s">
        <v>31</v>
      </c>
      <c r="E20" s="56"/>
      <c r="F20" s="9">
        <v>-0.2722</v>
      </c>
      <c r="G20" s="9">
        <f t="shared" si="5"/>
        <v>-0.6415898833013528</v>
      </c>
      <c r="H20" s="9" t="s">
        <v>30</v>
      </c>
      <c r="I20" s="21"/>
    </row>
    <row r="21" spans="1:9" x14ac:dyDescent="0.25">
      <c r="A21" s="7" t="s">
        <v>14</v>
      </c>
      <c r="B21" s="17">
        <v>1600</v>
      </c>
      <c r="C21" s="17">
        <v>6.5</v>
      </c>
      <c r="D21" s="37">
        <v>61.16</v>
      </c>
      <c r="E21" s="38">
        <f>B21*(1-C21%)*D21%*24*31/1000</f>
        <v>680.72547840000004</v>
      </c>
      <c r="F21" s="9">
        <v>657.01400000000012</v>
      </c>
      <c r="G21" s="9">
        <f t="shared" si="5"/>
        <v>59.029634581105185</v>
      </c>
      <c r="H21" s="9">
        <f t="shared" si="2"/>
        <v>23.711478399999919</v>
      </c>
      <c r="I21" s="18"/>
    </row>
    <row r="22" spans="1:9" ht="24.75" customHeight="1" x14ac:dyDescent="0.25">
      <c r="A22" s="7" t="s">
        <v>15</v>
      </c>
      <c r="B22" s="17">
        <v>800</v>
      </c>
      <c r="C22" s="17">
        <v>5.75</v>
      </c>
      <c r="D22" s="37">
        <v>74.680000000000007</v>
      </c>
      <c r="E22" s="38">
        <f t="shared" ref="E22" si="6">B22*(1-C22%)*D22%*24*31/1000</f>
        <v>418.93687680000011</v>
      </c>
      <c r="F22" s="9">
        <v>398.40501999999998</v>
      </c>
      <c r="G22" s="9">
        <f t="shared" si="5"/>
        <v>71.019975899147198</v>
      </c>
      <c r="H22" s="9">
        <f t="shared" si="2"/>
        <v>20.531856800000128</v>
      </c>
      <c r="I22" s="18"/>
    </row>
    <row r="23" spans="1:9" x14ac:dyDescent="0.25">
      <c r="A23" s="7" t="s">
        <v>16</v>
      </c>
      <c r="B23" s="17">
        <v>1040</v>
      </c>
      <c r="C23" s="17">
        <v>5.75</v>
      </c>
      <c r="D23" s="37">
        <v>54.26</v>
      </c>
      <c r="E23" s="38">
        <f>B23*(1-C23%)*D23%*24*31/1000</f>
        <v>395.70125088000003</v>
      </c>
      <c r="F23" s="9">
        <v>380.75729999999999</v>
      </c>
      <c r="G23" s="9">
        <f t="shared" si="5"/>
        <v>52.210830903502234</v>
      </c>
      <c r="H23" s="9">
        <f t="shared" si="2"/>
        <v>14.943950880000045</v>
      </c>
      <c r="I23" s="21"/>
    </row>
    <row r="24" spans="1:9" x14ac:dyDescent="0.25">
      <c r="A24" s="36" t="s">
        <v>62</v>
      </c>
      <c r="B24" s="17">
        <v>230.55</v>
      </c>
      <c r="C24" s="19">
        <v>5</v>
      </c>
      <c r="D24" s="40">
        <v>99.1</v>
      </c>
      <c r="E24" s="41">
        <v>169.97890699999999</v>
      </c>
      <c r="F24" s="9">
        <v>150.795727</v>
      </c>
      <c r="G24" s="9">
        <f t="shared" si="5"/>
        <v>92.539546742202688</v>
      </c>
      <c r="H24" s="9">
        <f t="shared" si="2"/>
        <v>19.183179999999993</v>
      </c>
      <c r="I24" s="21"/>
    </row>
    <row r="25" spans="1:9" x14ac:dyDescent="0.25">
      <c r="A25" s="7" t="s">
        <v>63</v>
      </c>
      <c r="B25" s="17">
        <v>500</v>
      </c>
      <c r="C25" s="19">
        <v>5</v>
      </c>
      <c r="D25" s="42">
        <v>97.81</v>
      </c>
      <c r="E25" s="43">
        <f>B25*(1-0)*D25%*24*31/1000</f>
        <v>363.85320000000002</v>
      </c>
      <c r="F25" s="9">
        <v>348.13799999999998</v>
      </c>
      <c r="G25" s="9">
        <f t="shared" si="5"/>
        <v>98.511035653650254</v>
      </c>
      <c r="H25" s="32"/>
      <c r="I25" s="33"/>
    </row>
    <row r="26" spans="1:9" x14ac:dyDescent="0.25">
      <c r="A26" s="7" t="s">
        <v>58</v>
      </c>
      <c r="B26" s="17">
        <v>125</v>
      </c>
      <c r="C26" s="19">
        <v>5</v>
      </c>
      <c r="D26" s="42">
        <v>97.39</v>
      </c>
      <c r="E26" s="43">
        <f>B26*(1-0)*D26%*24*31/1000</f>
        <v>90.572699999999998</v>
      </c>
      <c r="F26" s="9">
        <v>34.201999999999998</v>
      </c>
      <c r="G26" s="9">
        <f t="shared" si="5"/>
        <v>38.711941143180532</v>
      </c>
      <c r="H26" s="32" t="s">
        <v>30</v>
      </c>
      <c r="I26" s="33"/>
    </row>
    <row r="27" spans="1:9" x14ac:dyDescent="0.25">
      <c r="A27" s="24" t="s">
        <v>60</v>
      </c>
      <c r="B27" s="17">
        <v>625</v>
      </c>
      <c r="C27" s="19">
        <v>5</v>
      </c>
      <c r="D27" s="42">
        <v>0</v>
      </c>
      <c r="E27" s="43">
        <v>0</v>
      </c>
      <c r="F27" s="9">
        <v>0</v>
      </c>
      <c r="G27" s="9">
        <f t="shared" si="5"/>
        <v>0</v>
      </c>
      <c r="H27" s="9">
        <f t="shared" si="2"/>
        <v>0</v>
      </c>
      <c r="I27" s="21"/>
    </row>
    <row r="28" spans="1:9" x14ac:dyDescent="0.25">
      <c r="A28" s="7" t="s">
        <v>38</v>
      </c>
      <c r="B28" s="17">
        <v>287.18</v>
      </c>
      <c r="C28" s="17">
        <v>6.68</v>
      </c>
      <c r="D28" s="42">
        <v>94.703000000000003</v>
      </c>
      <c r="E28" s="42">
        <v>181.851326</v>
      </c>
      <c r="F28" s="9">
        <v>152.82906</v>
      </c>
      <c r="G28" s="9">
        <f t="shared" si="5"/>
        <v>76.648574988867196</v>
      </c>
      <c r="H28" s="9">
        <f t="shared" si="2"/>
        <v>29.022266000000002</v>
      </c>
      <c r="I28" s="21"/>
    </row>
    <row r="29" spans="1:9" x14ac:dyDescent="0.25">
      <c r="A29" s="7" t="s">
        <v>39</v>
      </c>
      <c r="B29" s="17">
        <v>72.11</v>
      </c>
      <c r="C29" s="17">
        <v>5.75</v>
      </c>
      <c r="D29" s="42">
        <v>79.84</v>
      </c>
      <c r="E29" s="42">
        <v>38.851072000000002</v>
      </c>
      <c r="F29" s="9">
        <v>33.133561999999998</v>
      </c>
      <c r="G29" s="9">
        <f t="shared" si="5"/>
        <v>65.526706033600618</v>
      </c>
      <c r="H29" s="9">
        <f t="shared" si="2"/>
        <v>5.7175100000000043</v>
      </c>
      <c r="I29" s="21"/>
    </row>
    <row r="30" spans="1:9" x14ac:dyDescent="0.25">
      <c r="A30" s="7" t="s">
        <v>41</v>
      </c>
      <c r="B30" s="17">
        <v>180.39</v>
      </c>
      <c r="C30" s="17">
        <v>5.75</v>
      </c>
      <c r="D30" s="42">
        <v>97.352000000000004</v>
      </c>
      <c r="E30" s="42">
        <v>118.999843</v>
      </c>
      <c r="F30" s="9">
        <v>107.87937400000001</v>
      </c>
      <c r="G30" s="9">
        <f t="shared" si="5"/>
        <v>85.284805763257452</v>
      </c>
      <c r="H30" s="9">
        <f t="shared" si="2"/>
        <v>11.120468999999986</v>
      </c>
      <c r="I30" s="21"/>
    </row>
    <row r="31" spans="1:9" x14ac:dyDescent="0.25">
      <c r="A31" s="7" t="s">
        <v>40</v>
      </c>
      <c r="B31" s="17">
        <v>461.1</v>
      </c>
      <c r="C31" s="17">
        <v>5.25</v>
      </c>
      <c r="D31" s="42">
        <v>99.9</v>
      </c>
      <c r="E31" s="42">
        <v>324.44410920000001</v>
      </c>
      <c r="F31" s="9">
        <v>270.13683600000002</v>
      </c>
      <c r="G31" s="9">
        <f t="shared" si="5"/>
        <v>83.106794675641495</v>
      </c>
      <c r="H31" s="9">
        <f t="shared" si="2"/>
        <v>54.307273199999997</v>
      </c>
      <c r="I31" s="21"/>
    </row>
    <row r="32" spans="1:9" x14ac:dyDescent="0.25">
      <c r="A32" s="7" t="s">
        <v>42</v>
      </c>
      <c r="B32" s="17">
        <v>216.35</v>
      </c>
      <c r="C32" s="17">
        <v>5.25</v>
      </c>
      <c r="D32" s="42">
        <v>100</v>
      </c>
      <c r="E32" s="42">
        <v>149.23579799999999</v>
      </c>
      <c r="F32" s="9">
        <v>118.444975</v>
      </c>
      <c r="G32" s="9">
        <f t="shared" si="5"/>
        <v>77.661824094059341</v>
      </c>
      <c r="H32" s="9">
        <f t="shared" si="2"/>
        <v>30.790822999999989</v>
      </c>
      <c r="I32" s="21"/>
    </row>
    <row r="33" spans="1:9" x14ac:dyDescent="0.25">
      <c r="A33" s="7" t="s">
        <v>43</v>
      </c>
      <c r="B33" s="17">
        <v>224</v>
      </c>
      <c r="C33" s="17">
        <v>5.75</v>
      </c>
      <c r="D33" s="42">
        <v>95.552999999999997</v>
      </c>
      <c r="E33" s="42">
        <v>140.75595899999999</v>
      </c>
      <c r="F33" s="9">
        <v>100.785304</v>
      </c>
      <c r="G33" s="9">
        <f t="shared" si="5"/>
        <v>64.164512258227489</v>
      </c>
      <c r="H33" s="9">
        <f t="shared" si="2"/>
        <v>39.970654999999994</v>
      </c>
      <c r="I33" s="21"/>
    </row>
    <row r="34" spans="1:9" x14ac:dyDescent="0.25">
      <c r="A34" s="7" t="s">
        <v>44</v>
      </c>
      <c r="B34" s="17">
        <v>86.45</v>
      </c>
      <c r="C34" s="17">
        <v>5.75</v>
      </c>
      <c r="D34" s="42">
        <v>64.003</v>
      </c>
      <c r="E34" s="42">
        <v>38.715890000000002</v>
      </c>
      <c r="F34" s="9">
        <v>30.721336000000001</v>
      </c>
      <c r="G34" s="9">
        <f t="shared" si="5"/>
        <v>50.678156251150085</v>
      </c>
      <c r="H34" s="9">
        <f t="shared" si="2"/>
        <v>7.9945540000000008</v>
      </c>
      <c r="I34" s="21"/>
    </row>
    <row r="35" spans="1:9" x14ac:dyDescent="0.25">
      <c r="A35" s="7" t="s">
        <v>45</v>
      </c>
      <c r="B35" s="17">
        <v>46.88</v>
      </c>
      <c r="C35" s="17">
        <v>10</v>
      </c>
      <c r="D35" s="42">
        <v>68.847999999999999</v>
      </c>
      <c r="E35" s="42">
        <v>21.602474000000001</v>
      </c>
      <c r="F35" s="9">
        <v>21.390723000000001</v>
      </c>
      <c r="G35" s="9">
        <f t="shared" si="5"/>
        <v>68.143183006715844</v>
      </c>
      <c r="H35" s="9">
        <f t="shared" si="2"/>
        <v>0.21175099999999958</v>
      </c>
      <c r="I35" s="29"/>
    </row>
    <row r="36" spans="1:9" ht="15.75" customHeight="1" x14ac:dyDescent="0.25">
      <c r="A36" s="7" t="s">
        <v>46</v>
      </c>
      <c r="B36" s="17">
        <v>85.83</v>
      </c>
      <c r="C36" s="17">
        <v>10</v>
      </c>
      <c r="D36" s="38">
        <v>70.816000000000003</v>
      </c>
      <c r="E36" s="38">
        <v>40.679861000000002</v>
      </c>
      <c r="F36" s="9">
        <v>40.141060000000003</v>
      </c>
      <c r="G36" s="9">
        <f t="shared" si="5"/>
        <v>69.84483233576529</v>
      </c>
      <c r="H36" s="9">
        <f t="shared" si="2"/>
        <v>0.53880099999999942</v>
      </c>
      <c r="I36" s="29"/>
    </row>
    <row r="37" spans="1:9" x14ac:dyDescent="0.25">
      <c r="A37" s="7" t="s">
        <v>47</v>
      </c>
      <c r="B37" s="17">
        <v>2.2400000000000002</v>
      </c>
      <c r="C37" s="17">
        <v>9</v>
      </c>
      <c r="D37" s="42">
        <v>99.501999999999995</v>
      </c>
      <c r="E37" s="42">
        <v>1.5278799999999999</v>
      </c>
      <c r="F37" s="9">
        <v>1.4391940000000001</v>
      </c>
      <c r="G37" s="9">
        <f t="shared" si="5"/>
        <v>94.897985558987855</v>
      </c>
      <c r="H37" s="9">
        <f t="shared" si="2"/>
        <v>8.8685999999999821E-2</v>
      </c>
      <c r="I37" s="30"/>
    </row>
    <row r="38" spans="1:9" x14ac:dyDescent="0.25">
      <c r="A38" s="7" t="s">
        <v>48</v>
      </c>
      <c r="B38" s="17">
        <v>2.67</v>
      </c>
      <c r="C38" s="17">
        <v>12.5</v>
      </c>
      <c r="D38" s="42">
        <v>35.918999999999997</v>
      </c>
      <c r="E38" s="42">
        <v>0.61965700000000001</v>
      </c>
      <c r="F38" s="9">
        <v>0.60135300000000003</v>
      </c>
      <c r="G38" s="9">
        <f t="shared" si="5"/>
        <v>34.596903640035215</v>
      </c>
      <c r="H38" s="9">
        <f t="shared" si="2"/>
        <v>1.8303999999999987E-2</v>
      </c>
      <c r="I38" s="21"/>
    </row>
    <row r="39" spans="1:9" x14ac:dyDescent="0.25">
      <c r="A39" s="7" t="s">
        <v>49</v>
      </c>
      <c r="B39" s="17">
        <v>52.71</v>
      </c>
      <c r="C39" s="17">
        <v>5.75</v>
      </c>
      <c r="D39" s="42">
        <v>102.837</v>
      </c>
      <c r="E39" s="42">
        <v>38.038742999999997</v>
      </c>
      <c r="F39" s="9">
        <v>35.297780000000003</v>
      </c>
      <c r="G39" s="9">
        <f t="shared" si="5"/>
        <v>95.499276483903031</v>
      </c>
      <c r="H39" s="9">
        <f t="shared" si="2"/>
        <v>2.7409629999999936</v>
      </c>
      <c r="I39" s="21"/>
    </row>
    <row r="40" spans="1:9" x14ac:dyDescent="0.25">
      <c r="A40" s="7" t="s">
        <v>50</v>
      </c>
      <c r="B40" s="17">
        <v>121.62</v>
      </c>
      <c r="C40" s="17">
        <v>5.25</v>
      </c>
      <c r="D40" s="42">
        <v>80.144000000000005</v>
      </c>
      <c r="E40" s="42">
        <v>68.756497999999993</v>
      </c>
      <c r="F40" s="9">
        <v>62.158200999999991</v>
      </c>
      <c r="G40" s="9">
        <f t="shared" si="5"/>
        <v>72.500547000733278</v>
      </c>
      <c r="H40" s="9">
        <f t="shared" si="2"/>
        <v>6.5982970000000023</v>
      </c>
      <c r="I40" s="21"/>
    </row>
    <row r="41" spans="1:9" ht="75" customHeight="1" x14ac:dyDescent="0.25">
      <c r="A41" s="7" t="s">
        <v>51</v>
      </c>
      <c r="B41" s="17">
        <v>15.335000000000001</v>
      </c>
      <c r="C41" s="17">
        <v>5.75</v>
      </c>
      <c r="D41" s="38">
        <v>99.611999999999995</v>
      </c>
      <c r="E41" s="40">
        <v>1.341119</v>
      </c>
      <c r="F41" s="9">
        <v>1.393</v>
      </c>
      <c r="G41" s="9">
        <f t="shared" si="5"/>
        <v>12.954272895307984</v>
      </c>
      <c r="H41" s="9">
        <f>E41-F41</f>
        <v>-5.1881000000000066E-2</v>
      </c>
      <c r="I41" s="27" t="s">
        <v>52</v>
      </c>
    </row>
    <row r="42" spans="1:9" x14ac:dyDescent="0.25">
      <c r="A42" s="20"/>
      <c r="B42" s="20"/>
      <c r="C42" s="20"/>
      <c r="D42" s="20"/>
      <c r="E42" s="20"/>
      <c r="F42" s="15"/>
      <c r="G42" s="15"/>
      <c r="H42" s="15"/>
      <c r="I42" s="28"/>
    </row>
    <row r="43" spans="1:9" x14ac:dyDescent="0.25">
      <c r="A43" s="31"/>
      <c r="B43" s="31"/>
      <c r="C43" s="31"/>
      <c r="D43" s="31"/>
      <c r="E43" s="31"/>
      <c r="F43" s="31"/>
      <c r="G43" s="31"/>
      <c r="H43" s="31"/>
      <c r="I43" s="31"/>
    </row>
    <row r="44" spans="1:9" x14ac:dyDescent="0.25">
      <c r="A44" s="20"/>
      <c r="B44" s="20"/>
      <c r="C44" s="20"/>
      <c r="D44" s="20"/>
      <c r="E44" s="20"/>
      <c r="F44" s="15"/>
      <c r="G44" s="8"/>
      <c r="H44" s="15"/>
      <c r="I44" s="15"/>
    </row>
    <row r="45" spans="1:9" x14ac:dyDescent="0.25">
      <c r="G45" s="14"/>
    </row>
  </sheetData>
  <mergeCells count="10">
    <mergeCell ref="D12:E12"/>
    <mergeCell ref="D17:E17"/>
    <mergeCell ref="D19:E19"/>
    <mergeCell ref="D20:E20"/>
    <mergeCell ref="A1:I1"/>
    <mergeCell ref="A2:A3"/>
    <mergeCell ref="B2:B3"/>
    <mergeCell ref="C2:C3"/>
    <mergeCell ref="D2:I2"/>
    <mergeCell ref="D11:E11"/>
  </mergeCells>
  <printOptions horizontalCentered="1"/>
  <pageMargins left="0.70866141732283472" right="0.70866141732283472" top="0.74803149606299213" bottom="0.74803149606299213" header="0.31496062992125984" footer="0.31496062992125984"/>
  <pageSetup paperSize="9" scale="69" orientation="landscape" r:id="rId1"/>
  <rowBreaks count="1" manualBreakCount="1">
    <brk id="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10" workbookViewId="0">
      <selection activeCell="E8" sqref="E8"/>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50" t="s">
        <v>64</v>
      </c>
      <c r="B1" s="50"/>
      <c r="C1" s="50"/>
      <c r="D1" s="50"/>
      <c r="E1" s="50"/>
      <c r="F1" s="50"/>
      <c r="G1" s="50"/>
      <c r="H1" s="50"/>
      <c r="I1" s="50"/>
    </row>
    <row r="2" spans="1:12" s="10" customFormat="1" ht="15.75" x14ac:dyDescent="0.25">
      <c r="A2" s="51" t="s">
        <v>18</v>
      </c>
      <c r="B2" s="51" t="s">
        <v>29</v>
      </c>
      <c r="C2" s="51" t="s">
        <v>21</v>
      </c>
      <c r="D2" s="53" t="s">
        <v>24</v>
      </c>
      <c r="E2" s="54"/>
      <c r="F2" s="54"/>
      <c r="G2" s="54"/>
      <c r="H2" s="54"/>
      <c r="I2" s="54"/>
    </row>
    <row r="3" spans="1:12" s="10" customFormat="1" ht="47.25" x14ac:dyDescent="0.25">
      <c r="A3" s="52"/>
      <c r="B3" s="52"/>
      <c r="C3" s="52"/>
      <c r="D3" s="12" t="s">
        <v>53</v>
      </c>
      <c r="E3" s="12" t="s">
        <v>19</v>
      </c>
      <c r="F3" s="12" t="s">
        <v>32</v>
      </c>
      <c r="G3" s="12" t="s">
        <v>33</v>
      </c>
      <c r="H3" s="12" t="s">
        <v>34</v>
      </c>
      <c r="I3" s="12" t="s">
        <v>35</v>
      </c>
    </row>
    <row r="4" spans="1:12" x14ac:dyDescent="0.25">
      <c r="A4" s="7" t="s">
        <v>0</v>
      </c>
      <c r="B4" s="17">
        <v>1260</v>
      </c>
      <c r="C4" s="17">
        <v>9</v>
      </c>
      <c r="D4" s="39">
        <v>81.17</v>
      </c>
      <c r="E4" s="9">
        <f>B4*(1-C4%)*D4%*24*30/1000</f>
        <v>670.10055840000007</v>
      </c>
      <c r="F4" s="9">
        <v>602.22760000000005</v>
      </c>
      <c r="G4" s="9">
        <f>(F4/(B4*(1-C4%)*24*30/1000))*100</f>
        <v>72.94847568657093</v>
      </c>
      <c r="H4" s="9">
        <f>E4-F4</f>
        <v>67.872958400000016</v>
      </c>
      <c r="I4" s="34"/>
      <c r="L4" s="22"/>
    </row>
    <row r="5" spans="1:12" x14ac:dyDescent="0.25">
      <c r="A5" s="7" t="s">
        <v>1</v>
      </c>
      <c r="B5" s="17">
        <v>500</v>
      </c>
      <c r="C5" s="17">
        <v>7.5</v>
      </c>
      <c r="D5" s="39">
        <v>83.89</v>
      </c>
      <c r="E5" s="9">
        <f t="shared" ref="E5:E10" si="0">B5*(1-C5%)*D5%*24*30/1000</f>
        <v>279.35369999999995</v>
      </c>
      <c r="F5" s="9">
        <v>231.73850000000004</v>
      </c>
      <c r="G5" s="9">
        <f t="shared" ref="G5:G10" si="1">(F5/(B5*(1-C5%)*24*30/1000))*100</f>
        <v>69.591141141141151</v>
      </c>
      <c r="H5" s="9">
        <f t="shared" ref="H5:H41" si="2">E5-F5</f>
        <v>47.615199999999902</v>
      </c>
      <c r="I5" s="34"/>
      <c r="L5" s="22"/>
    </row>
    <row r="6" spans="1:12" x14ac:dyDescent="0.25">
      <c r="A6" s="7" t="s">
        <v>54</v>
      </c>
      <c r="B6" s="17">
        <v>800</v>
      </c>
      <c r="C6" s="17">
        <v>5.75</v>
      </c>
      <c r="D6" s="39">
        <v>59.05</v>
      </c>
      <c r="E6" s="9">
        <f t="shared" si="0"/>
        <v>320.57064000000003</v>
      </c>
      <c r="F6" s="9">
        <v>319.18603200000007</v>
      </c>
      <c r="G6" s="9">
        <f t="shared" si="1"/>
        <v>58.794951370468631</v>
      </c>
      <c r="H6" s="9">
        <f t="shared" si="2"/>
        <v>1.3846079999999574</v>
      </c>
      <c r="I6" s="18"/>
      <c r="L6" s="22"/>
    </row>
    <row r="7" spans="1:12" x14ac:dyDescent="0.25">
      <c r="A7" s="7" t="s">
        <v>2</v>
      </c>
      <c r="B7" s="17">
        <v>420</v>
      </c>
      <c r="C7" s="17">
        <v>9</v>
      </c>
      <c r="D7" s="39">
        <v>47.84</v>
      </c>
      <c r="E7" s="9">
        <f t="shared" si="0"/>
        <v>131.64802560000001</v>
      </c>
      <c r="F7" s="9">
        <v>120.96050000000002</v>
      </c>
      <c r="G7" s="9">
        <f t="shared" si="1"/>
        <v>43.956225652654233</v>
      </c>
      <c r="H7" s="9">
        <f t="shared" si="2"/>
        <v>10.687525599999987</v>
      </c>
      <c r="I7" s="34"/>
      <c r="L7" s="22"/>
    </row>
    <row r="8" spans="1:12" x14ac:dyDescent="0.25">
      <c r="A8" s="7" t="s">
        <v>3</v>
      </c>
      <c r="B8" s="17">
        <v>420</v>
      </c>
      <c r="C8" s="17">
        <v>9</v>
      </c>
      <c r="D8" s="39">
        <v>96.29</v>
      </c>
      <c r="E8" s="9">
        <f t="shared" si="0"/>
        <v>264.97467360000002</v>
      </c>
      <c r="F8" s="9">
        <v>208.17180000000002</v>
      </c>
      <c r="G8" s="9">
        <f t="shared" si="1"/>
        <v>75.648220826792254</v>
      </c>
      <c r="H8" s="9">
        <f t="shared" si="2"/>
        <v>56.802873599999998</v>
      </c>
      <c r="I8" s="34"/>
      <c r="L8" s="22"/>
    </row>
    <row r="9" spans="1:12" x14ac:dyDescent="0.25">
      <c r="A9" s="7" t="s">
        <v>4</v>
      </c>
      <c r="B9" s="17">
        <v>210</v>
      </c>
      <c r="C9" s="17">
        <v>9</v>
      </c>
      <c r="D9" s="39">
        <v>82.89</v>
      </c>
      <c r="E9" s="9">
        <f t="shared" si="0"/>
        <v>114.05000879999999</v>
      </c>
      <c r="F9" s="9">
        <v>102.49130000000001</v>
      </c>
      <c r="G9" s="9">
        <f t="shared" si="1"/>
        <v>74.489287167858592</v>
      </c>
      <c r="H9" s="9">
        <f t="shared" si="2"/>
        <v>11.558708799999977</v>
      </c>
      <c r="I9" s="34"/>
      <c r="L9" s="22"/>
    </row>
    <row r="10" spans="1:12" x14ac:dyDescent="0.25">
      <c r="A10" s="7" t="s">
        <v>5</v>
      </c>
      <c r="B10" s="17">
        <v>600</v>
      </c>
      <c r="C10" s="17">
        <v>5.75</v>
      </c>
      <c r="D10" s="39">
        <v>67.83</v>
      </c>
      <c r="E10" s="9">
        <f t="shared" si="0"/>
        <v>276.17662800000005</v>
      </c>
      <c r="F10" s="9">
        <v>236.48400000000004</v>
      </c>
      <c r="G10" s="9">
        <f t="shared" si="1"/>
        <v>58.081343943412911</v>
      </c>
      <c r="H10" s="9">
        <f t="shared" si="2"/>
        <v>39.692628000000013</v>
      </c>
      <c r="I10" s="34"/>
      <c r="L10" s="22"/>
    </row>
    <row r="11" spans="1:12" x14ac:dyDescent="0.25">
      <c r="A11" s="7" t="s">
        <v>6</v>
      </c>
      <c r="B11" s="17">
        <v>770</v>
      </c>
      <c r="C11" s="17">
        <v>1</v>
      </c>
      <c r="D11" s="55" t="s">
        <v>31</v>
      </c>
      <c r="E11" s="55"/>
      <c r="F11" s="9">
        <v>-0.23860000000000001</v>
      </c>
      <c r="G11" s="9" t="s">
        <v>30</v>
      </c>
      <c r="H11" s="9" t="s">
        <v>30</v>
      </c>
      <c r="I11" s="34"/>
      <c r="L11" s="22"/>
    </row>
    <row r="12" spans="1:12" x14ac:dyDescent="0.25">
      <c r="A12" s="7" t="s">
        <v>7</v>
      </c>
      <c r="B12" s="17">
        <v>90</v>
      </c>
      <c r="C12" s="17">
        <v>1</v>
      </c>
      <c r="D12" s="55" t="s">
        <v>31</v>
      </c>
      <c r="E12" s="55"/>
      <c r="F12" s="9">
        <v>-3.9855000000000002E-2</v>
      </c>
      <c r="G12" s="9" t="s">
        <v>30</v>
      </c>
      <c r="H12" s="9" t="s">
        <v>30</v>
      </c>
      <c r="I12" s="34"/>
      <c r="L12" s="22"/>
    </row>
    <row r="13" spans="1:12" x14ac:dyDescent="0.25">
      <c r="A13" s="7" t="s">
        <v>8</v>
      </c>
      <c r="B13" s="17">
        <v>50</v>
      </c>
      <c r="C13" s="17">
        <v>1</v>
      </c>
      <c r="D13" s="55" t="s">
        <v>31</v>
      </c>
      <c r="E13" s="55"/>
      <c r="F13" s="9">
        <v>-7.5700000000000003E-2</v>
      </c>
      <c r="G13" s="9">
        <f t="shared" ref="G13:G23" si="3">(F13/(B13*(1-C13%)*24*30/1000))*100</f>
        <v>-0.21240179573512907</v>
      </c>
      <c r="H13" s="9" t="s">
        <v>30</v>
      </c>
      <c r="I13" s="34"/>
      <c r="L13" s="22"/>
    </row>
    <row r="14" spans="1:12" x14ac:dyDescent="0.25">
      <c r="A14" s="7" t="s">
        <v>9</v>
      </c>
      <c r="B14" s="17">
        <v>240</v>
      </c>
      <c r="C14" s="17">
        <v>1</v>
      </c>
      <c r="D14" s="34">
        <v>100</v>
      </c>
      <c r="E14" s="9">
        <f t="shared" ref="E14:E18" si="4">B14*(1-C14%)*D14%*24*30/1000</f>
        <v>171.072</v>
      </c>
      <c r="F14" s="9">
        <v>28.762022000000002</v>
      </c>
      <c r="G14" s="9">
        <f t="shared" si="3"/>
        <v>16.812816825664047</v>
      </c>
      <c r="H14" s="9">
        <f t="shared" si="2"/>
        <v>142.309978</v>
      </c>
      <c r="I14" s="34"/>
      <c r="L14" s="22"/>
    </row>
    <row r="15" spans="1:12" x14ac:dyDescent="0.25">
      <c r="A15" s="7" t="s">
        <v>10</v>
      </c>
      <c r="B15" s="17">
        <v>460</v>
      </c>
      <c r="C15" s="17">
        <v>1</v>
      </c>
      <c r="D15" s="34">
        <v>99.17</v>
      </c>
      <c r="E15" s="9">
        <f>B15*(1-C15%)*D15%*24*30/1000</f>
        <v>325.16652959999999</v>
      </c>
      <c r="F15" s="9">
        <v>55.829324</v>
      </c>
      <c r="G15" s="9">
        <f t="shared" si="3"/>
        <v>17.026949446152347</v>
      </c>
      <c r="H15" s="9">
        <f t="shared" si="2"/>
        <v>269.3372056</v>
      </c>
      <c r="I15" s="34"/>
      <c r="L15" s="22"/>
    </row>
    <row r="16" spans="1:12" x14ac:dyDescent="0.25">
      <c r="A16" s="7" t="s">
        <v>11</v>
      </c>
      <c r="B16" s="17">
        <v>25</v>
      </c>
      <c r="C16" s="17">
        <v>1</v>
      </c>
      <c r="D16" s="34">
        <v>90.48</v>
      </c>
      <c r="E16" s="9">
        <f t="shared" si="4"/>
        <v>16.123536000000001</v>
      </c>
      <c r="F16" s="9">
        <v>5.7355920000000005</v>
      </c>
      <c r="G16" s="9">
        <f t="shared" si="3"/>
        <v>32.186262626262632</v>
      </c>
      <c r="H16" s="9">
        <f t="shared" si="2"/>
        <v>10.387944000000001</v>
      </c>
      <c r="I16" s="34"/>
      <c r="L16" s="22"/>
    </row>
    <row r="17" spans="1:12" x14ac:dyDescent="0.25">
      <c r="A17" s="7" t="s">
        <v>12</v>
      </c>
      <c r="B17" s="17">
        <v>20</v>
      </c>
      <c r="C17" s="17">
        <v>1</v>
      </c>
      <c r="D17" s="55" t="s">
        <v>31</v>
      </c>
      <c r="E17" s="55"/>
      <c r="F17" s="9">
        <v>-2.1955000000000002E-2</v>
      </c>
      <c r="G17" s="9" t="s">
        <v>30</v>
      </c>
      <c r="H17" s="9" t="s">
        <v>30</v>
      </c>
      <c r="I17" s="34"/>
      <c r="L17" s="22"/>
    </row>
    <row r="18" spans="1:12" x14ac:dyDescent="0.25">
      <c r="A18" s="7" t="s">
        <v>36</v>
      </c>
      <c r="B18" s="17">
        <v>1</v>
      </c>
      <c r="C18" s="17">
        <v>1</v>
      </c>
      <c r="D18" s="34">
        <v>100</v>
      </c>
      <c r="E18" s="9">
        <f t="shared" si="4"/>
        <v>0.71279999999999999</v>
      </c>
      <c r="F18" s="9">
        <v>0.25359999999999999</v>
      </c>
      <c r="G18" s="9">
        <f t="shared" si="3"/>
        <v>35.578002244668909</v>
      </c>
      <c r="H18" s="9">
        <f t="shared" si="2"/>
        <v>0.4592</v>
      </c>
      <c r="I18" s="34"/>
      <c r="L18" s="22"/>
    </row>
    <row r="19" spans="1:12" x14ac:dyDescent="0.25">
      <c r="A19" s="7" t="s">
        <v>37</v>
      </c>
      <c r="B19" s="17">
        <v>60</v>
      </c>
      <c r="C19" s="17">
        <v>1</v>
      </c>
      <c r="D19" s="55" t="s">
        <v>31</v>
      </c>
      <c r="E19" s="55"/>
      <c r="F19" s="9">
        <v>16.0518</v>
      </c>
      <c r="G19" s="9">
        <f t="shared" si="3"/>
        <v>37.532267115600447</v>
      </c>
      <c r="H19" s="9" t="s">
        <v>30</v>
      </c>
      <c r="I19" s="34"/>
      <c r="L19" s="22"/>
    </row>
    <row r="20" spans="1:12" x14ac:dyDescent="0.25">
      <c r="A20" s="7" t="s">
        <v>13</v>
      </c>
      <c r="B20" s="17">
        <v>57.6</v>
      </c>
      <c r="C20" s="17">
        <v>1</v>
      </c>
      <c r="D20" s="55" t="s">
        <v>31</v>
      </c>
      <c r="E20" s="55"/>
      <c r="F20" s="9">
        <v>-0.24420000000000003</v>
      </c>
      <c r="G20" s="9">
        <f t="shared" si="3"/>
        <v>-0.59477880658436222</v>
      </c>
      <c r="H20" s="9" t="s">
        <v>30</v>
      </c>
      <c r="I20" s="34"/>
      <c r="L20" s="22"/>
    </row>
    <row r="21" spans="1:12" x14ac:dyDescent="0.25">
      <c r="A21" s="7" t="s">
        <v>14</v>
      </c>
      <c r="B21" s="17">
        <v>1600</v>
      </c>
      <c r="C21" s="17">
        <v>6.5</v>
      </c>
      <c r="D21" s="34">
        <v>59.39</v>
      </c>
      <c r="E21" s="9">
        <f t="shared" ref="E21:E23" si="5">B21*(1-C21%)*D21%*24*30/1000</f>
        <v>639.70156799999995</v>
      </c>
      <c r="F21" s="9">
        <v>606.11400000000003</v>
      </c>
      <c r="G21" s="9">
        <f t="shared" si="3"/>
        <v>56.271724598930497</v>
      </c>
      <c r="H21" s="9">
        <f t="shared" si="2"/>
        <v>33.587567999999919</v>
      </c>
      <c r="I21" s="18"/>
      <c r="L21" s="22"/>
    </row>
    <row r="22" spans="1:12" ht="24.75" customHeight="1" x14ac:dyDescent="0.25">
      <c r="A22" s="7" t="s">
        <v>15</v>
      </c>
      <c r="B22" s="17">
        <v>800</v>
      </c>
      <c r="C22" s="17">
        <v>5.75</v>
      </c>
      <c r="D22" s="34">
        <v>70.62</v>
      </c>
      <c r="E22" s="9">
        <f t="shared" si="5"/>
        <v>383.38185600000008</v>
      </c>
      <c r="F22" s="9">
        <v>376.60148000000004</v>
      </c>
      <c r="G22" s="9">
        <f t="shared" si="3"/>
        <v>69.371035956380794</v>
      </c>
      <c r="H22" s="9">
        <f t="shared" si="2"/>
        <v>6.7803760000000466</v>
      </c>
      <c r="I22" s="18"/>
      <c r="L22" s="22"/>
    </row>
    <row r="23" spans="1:12" x14ac:dyDescent="0.25">
      <c r="A23" s="7" t="s">
        <v>16</v>
      </c>
      <c r="B23" s="17">
        <v>1040</v>
      </c>
      <c r="C23" s="17">
        <v>5.75</v>
      </c>
      <c r="D23" s="34">
        <v>29.9</v>
      </c>
      <c r="E23" s="9">
        <f t="shared" si="5"/>
        <v>211.01745599999998</v>
      </c>
      <c r="F23" s="9">
        <v>164.80020000000002</v>
      </c>
      <c r="G23" s="9">
        <f t="shared" si="3"/>
        <v>23.351271849282458</v>
      </c>
      <c r="H23" s="9">
        <f t="shared" si="2"/>
        <v>46.217255999999963</v>
      </c>
      <c r="I23" s="34"/>
      <c r="L23" s="22"/>
    </row>
    <row r="24" spans="1:12" x14ac:dyDescent="0.25">
      <c r="A24" s="24" t="s">
        <v>59</v>
      </c>
      <c r="B24" s="17">
        <v>230.55</v>
      </c>
      <c r="C24" s="19">
        <v>5</v>
      </c>
      <c r="D24" s="9">
        <v>96.021699999999996</v>
      </c>
      <c r="E24" s="9">
        <f>B24*(1-0)*D24%*24*30/1000</f>
        <v>159.39218113200002</v>
      </c>
      <c r="F24" s="9">
        <v>130.51343250000002</v>
      </c>
      <c r="G24" s="9">
        <f>(F24/(B24*(1-0%)*24*30/1000))*100</f>
        <v>78.624444263717194</v>
      </c>
      <c r="H24" s="9">
        <f t="shared" si="2"/>
        <v>28.878748631999997</v>
      </c>
      <c r="I24" s="34"/>
      <c r="L24" s="22"/>
    </row>
    <row r="25" spans="1:12" x14ac:dyDescent="0.25">
      <c r="A25" s="7" t="s">
        <v>57</v>
      </c>
      <c r="B25" s="17">
        <v>500</v>
      </c>
      <c r="C25" s="19">
        <v>5</v>
      </c>
      <c r="D25" s="16">
        <v>96</v>
      </c>
      <c r="E25" s="13">
        <f>B25*(1-0)*D25%*24*30/1000</f>
        <v>345.6</v>
      </c>
      <c r="F25" s="9">
        <v>322.55070000000001</v>
      </c>
      <c r="G25" s="9">
        <f t="shared" ref="G25:G27" si="6">(F25/(B25*(1-0%)*24*30/1000))*100</f>
        <v>89.597416666666675</v>
      </c>
      <c r="H25" s="9">
        <f t="shared" si="2"/>
        <v>23.049300000000017</v>
      </c>
      <c r="I25" s="34"/>
      <c r="L25" s="22"/>
    </row>
    <row r="26" spans="1:12" x14ac:dyDescent="0.25">
      <c r="A26" s="7" t="s">
        <v>58</v>
      </c>
      <c r="B26" s="17">
        <v>125</v>
      </c>
      <c r="C26" s="19">
        <v>5</v>
      </c>
      <c r="D26" s="16">
        <v>100</v>
      </c>
      <c r="E26" s="13">
        <f>B26*(1-0)*D26%*24*30/1000</f>
        <v>90</v>
      </c>
      <c r="F26" s="9">
        <v>27.519300000000005</v>
      </c>
      <c r="G26" s="9">
        <f t="shared" si="6"/>
        <v>30.577000000000005</v>
      </c>
      <c r="H26" s="9">
        <f t="shared" si="2"/>
        <v>62.480699999999999</v>
      </c>
      <c r="I26" s="34"/>
      <c r="L26" s="22"/>
    </row>
    <row r="27" spans="1:12" x14ac:dyDescent="0.25">
      <c r="A27" s="24" t="s">
        <v>60</v>
      </c>
      <c r="B27" s="17">
        <v>625</v>
      </c>
      <c r="C27" s="19">
        <v>5</v>
      </c>
      <c r="D27" s="16">
        <v>0</v>
      </c>
      <c r="E27" s="13">
        <v>0</v>
      </c>
      <c r="F27" s="9">
        <v>0</v>
      </c>
      <c r="G27" s="9">
        <f t="shared" si="6"/>
        <v>0</v>
      </c>
      <c r="H27" s="9">
        <f t="shared" si="2"/>
        <v>0</v>
      </c>
      <c r="I27" s="34"/>
      <c r="L27" s="22"/>
    </row>
    <row r="28" spans="1:12" x14ac:dyDescent="0.25">
      <c r="A28" s="7" t="s">
        <v>38</v>
      </c>
      <c r="B28" s="17">
        <v>287.18</v>
      </c>
      <c r="C28" s="17">
        <v>6.68</v>
      </c>
      <c r="D28" s="16">
        <v>98.894000000000005</v>
      </c>
      <c r="E28" s="16">
        <v>180.07543538066881</v>
      </c>
      <c r="F28" s="9">
        <v>136.69367899999997</v>
      </c>
      <c r="G28" s="9">
        <f>(F28/(B28*(1-C28%)*24*30/1000))*100</f>
        <v>70.841380311965267</v>
      </c>
      <c r="H28" s="9">
        <f t="shared" si="2"/>
        <v>43.381756380668833</v>
      </c>
      <c r="I28" s="34"/>
      <c r="L28" s="22"/>
    </row>
    <row r="29" spans="1:12" x14ac:dyDescent="0.25">
      <c r="A29" s="7" t="s">
        <v>39</v>
      </c>
      <c r="B29" s="17">
        <v>72.11</v>
      </c>
      <c r="C29" s="17">
        <v>5.75</v>
      </c>
      <c r="D29" s="16">
        <v>99.049000000000007</v>
      </c>
      <c r="E29" s="16">
        <v>45.900885441060012</v>
      </c>
      <c r="F29" s="9">
        <v>35.026615</v>
      </c>
      <c r="G29" s="9">
        <f t="shared" ref="G29:G41" si="7">(F29/(B29*(1-C29%)*24*30/1000))*100</f>
        <v>71.579525958372457</v>
      </c>
      <c r="H29" s="9">
        <f t="shared" si="2"/>
        <v>10.874270441060013</v>
      </c>
      <c r="I29" s="34"/>
      <c r="L29" s="22"/>
    </row>
    <row r="30" spans="1:12" x14ac:dyDescent="0.25">
      <c r="A30" s="7" t="s">
        <v>41</v>
      </c>
      <c r="B30" s="17">
        <v>180.39</v>
      </c>
      <c r="C30" s="17">
        <v>5.75</v>
      </c>
      <c r="D30" s="16">
        <v>90.984999999999999</v>
      </c>
      <c r="E30" s="16">
        <v>108.34560037079999</v>
      </c>
      <c r="F30" s="9">
        <v>80.700150000000008</v>
      </c>
      <c r="G30" s="9">
        <f t="shared" si="7"/>
        <v>65.924679649540153</v>
      </c>
      <c r="H30" s="9">
        <f t="shared" si="2"/>
        <v>27.645450370799978</v>
      </c>
      <c r="I30" s="34"/>
      <c r="L30" s="22"/>
    </row>
    <row r="31" spans="1:12" x14ac:dyDescent="0.25">
      <c r="A31" s="7" t="s">
        <v>40</v>
      </c>
      <c r="B31" s="17">
        <v>461.1</v>
      </c>
      <c r="C31" s="17">
        <v>5.25</v>
      </c>
      <c r="D31" s="16">
        <v>100</v>
      </c>
      <c r="E31" s="16">
        <v>314.22131999999999</v>
      </c>
      <c r="F31" s="9">
        <v>255.117816</v>
      </c>
      <c r="G31" s="9">
        <f t="shared" si="7"/>
        <v>81.10244574033986</v>
      </c>
      <c r="H31" s="9">
        <f t="shared" si="2"/>
        <v>59.103503999999987</v>
      </c>
      <c r="I31" s="34"/>
      <c r="L31" s="22"/>
    </row>
    <row r="32" spans="1:12" x14ac:dyDescent="0.25">
      <c r="A32" s="7" t="s">
        <v>42</v>
      </c>
      <c r="B32" s="17">
        <v>216.35</v>
      </c>
      <c r="C32" s="17">
        <v>5.25</v>
      </c>
      <c r="D32" s="16">
        <v>71.204999999999998</v>
      </c>
      <c r="E32" s="16">
        <v>102.75777828540001</v>
      </c>
      <c r="F32" s="9">
        <v>80.556262000000004</v>
      </c>
      <c r="G32" s="9">
        <f t="shared" si="7"/>
        <v>54.579643057233298</v>
      </c>
      <c r="H32" s="9">
        <f t="shared" si="2"/>
        <v>22.201516285400004</v>
      </c>
      <c r="I32" s="34"/>
      <c r="L32" s="22"/>
    </row>
    <row r="33" spans="1:12" x14ac:dyDescent="0.25">
      <c r="A33" s="7" t="s">
        <v>43</v>
      </c>
      <c r="B33" s="17">
        <v>224</v>
      </c>
      <c r="C33" s="17">
        <v>5.75</v>
      </c>
      <c r="D33" s="16">
        <v>100</v>
      </c>
      <c r="E33" s="16">
        <v>139.49301599999998</v>
      </c>
      <c r="F33" s="9">
        <v>82.180032000000011</v>
      </c>
      <c r="G33" s="9">
        <f t="shared" si="7"/>
        <v>54.06353416698245</v>
      </c>
      <c r="H33" s="9">
        <f t="shared" si="2"/>
        <v>57.312983999999972</v>
      </c>
      <c r="I33" s="34"/>
      <c r="L33" s="22"/>
    </row>
    <row r="34" spans="1:12" x14ac:dyDescent="0.25">
      <c r="A34" s="7" t="s">
        <v>44</v>
      </c>
      <c r="B34" s="17">
        <v>86.45</v>
      </c>
      <c r="C34" s="17">
        <v>5.75</v>
      </c>
      <c r="D34" s="16">
        <v>76.641999999999996</v>
      </c>
      <c r="E34" s="16">
        <v>44.444514158459995</v>
      </c>
      <c r="F34" s="9">
        <v>33.869735000000006</v>
      </c>
      <c r="G34" s="9">
        <f t="shared" si="7"/>
        <v>57.734172539421749</v>
      </c>
      <c r="H34" s="9">
        <f t="shared" si="2"/>
        <v>10.57477915845999</v>
      </c>
      <c r="I34" s="34"/>
      <c r="L34" s="22"/>
    </row>
    <row r="35" spans="1:12" x14ac:dyDescent="0.25">
      <c r="A35" s="7" t="s">
        <v>45</v>
      </c>
      <c r="B35" s="17">
        <v>46.88</v>
      </c>
      <c r="C35" s="17">
        <v>10</v>
      </c>
      <c r="D35" s="16">
        <v>50.067999999999998</v>
      </c>
      <c r="E35" s="16">
        <v>15.098850948383999</v>
      </c>
      <c r="F35" s="9">
        <v>14.966385000000001</v>
      </c>
      <c r="G35" s="9">
        <f t="shared" si="7"/>
        <v>49.266794257995201</v>
      </c>
      <c r="H35" s="9">
        <f t="shared" si="2"/>
        <v>0.13246594838399872</v>
      </c>
      <c r="I35" s="29"/>
      <c r="L35" s="22"/>
    </row>
    <row r="36" spans="1:12" ht="15.75" customHeight="1" x14ac:dyDescent="0.25">
      <c r="A36" s="7" t="s">
        <v>46</v>
      </c>
      <c r="B36" s="17">
        <v>85.83</v>
      </c>
      <c r="C36" s="17">
        <v>10</v>
      </c>
      <c r="D36" s="9">
        <v>50.305</v>
      </c>
      <c r="E36" s="9">
        <v>27.8201298816</v>
      </c>
      <c r="F36" s="9">
        <v>27.473560000000003</v>
      </c>
      <c r="G36" s="9">
        <f t="shared" si="7"/>
        <v>49.397028003964202</v>
      </c>
      <c r="H36" s="9">
        <f t="shared" si="2"/>
        <v>0.34656988159999713</v>
      </c>
      <c r="I36" s="29"/>
      <c r="L36" s="22"/>
    </row>
    <row r="37" spans="1:12" x14ac:dyDescent="0.25">
      <c r="A37" s="7" t="s">
        <v>47</v>
      </c>
      <c r="B37" s="17">
        <v>2.2400000000000002</v>
      </c>
      <c r="C37" s="17">
        <v>9</v>
      </c>
      <c r="D37" s="16">
        <v>100.056</v>
      </c>
      <c r="E37" s="16">
        <v>1.2362680826495998</v>
      </c>
      <c r="F37" s="9">
        <v>1.127885</v>
      </c>
      <c r="G37" s="9">
        <f t="shared" si="7"/>
        <v>76.849830477062625</v>
      </c>
      <c r="H37" s="9">
        <f t="shared" si="2"/>
        <v>0.10838308264959973</v>
      </c>
      <c r="I37" s="30"/>
      <c r="L37" s="22"/>
    </row>
    <row r="38" spans="1:12" ht="67.5" x14ac:dyDescent="0.25">
      <c r="A38" s="7" t="s">
        <v>48</v>
      </c>
      <c r="B38" s="17">
        <v>2.67</v>
      </c>
      <c r="C38" s="17">
        <v>12.5</v>
      </c>
      <c r="D38" s="16">
        <v>42.848999999999997</v>
      </c>
      <c r="E38" s="16">
        <v>0.60333534450000004</v>
      </c>
      <c r="F38" s="9">
        <v>0.60774800000000007</v>
      </c>
      <c r="G38" s="9">
        <f t="shared" si="7"/>
        <v>36.130313298852627</v>
      </c>
      <c r="H38" s="9">
        <f t="shared" si="2"/>
        <v>-4.4126555000000289E-3</v>
      </c>
      <c r="I38" s="27" t="s">
        <v>52</v>
      </c>
      <c r="L38" s="22"/>
    </row>
    <row r="39" spans="1:12" x14ac:dyDescent="0.25">
      <c r="A39" s="7" t="s">
        <v>49</v>
      </c>
      <c r="B39" s="17">
        <v>52.71</v>
      </c>
      <c r="C39" s="17">
        <v>5.75</v>
      </c>
      <c r="D39" s="16">
        <v>81.316000000000003</v>
      </c>
      <c r="E39" s="16">
        <v>29.019707673840003</v>
      </c>
      <c r="F39" s="9">
        <v>26.233653000000004</v>
      </c>
      <c r="G39" s="9">
        <f t="shared" si="7"/>
        <v>73.341856354632839</v>
      </c>
      <c r="H39" s="9">
        <f t="shared" si="2"/>
        <v>2.7860546738399989</v>
      </c>
      <c r="I39" s="34"/>
      <c r="L39" s="22"/>
    </row>
    <row r="40" spans="1:12" x14ac:dyDescent="0.25">
      <c r="A40" s="7" t="s">
        <v>50</v>
      </c>
      <c r="B40" s="17">
        <v>121.62</v>
      </c>
      <c r="C40" s="17">
        <v>5.25</v>
      </c>
      <c r="D40" s="16">
        <v>79.415999999999997</v>
      </c>
      <c r="E40" s="16">
        <v>65.023949759039994</v>
      </c>
      <c r="F40" s="9">
        <v>48.021147000000006</v>
      </c>
      <c r="G40" s="9">
        <f t="shared" si="7"/>
        <v>57.878306451297981</v>
      </c>
      <c r="H40" s="9">
        <f t="shared" si="2"/>
        <v>17.002802759039987</v>
      </c>
      <c r="I40" s="34"/>
      <c r="L40" s="22"/>
    </row>
    <row r="41" spans="1:12" ht="24.75" customHeight="1" x14ac:dyDescent="0.25">
      <c r="A41" s="7" t="s">
        <v>51</v>
      </c>
      <c r="B41" s="17">
        <v>15.335000000000001</v>
      </c>
      <c r="C41" s="17">
        <v>5.75</v>
      </c>
      <c r="D41" s="9">
        <v>91.813000000000002</v>
      </c>
      <c r="E41" s="25">
        <v>0.90715063420799991</v>
      </c>
      <c r="F41" s="9">
        <v>0.88829400000000014</v>
      </c>
      <c r="G41" s="9">
        <f t="shared" si="7"/>
        <v>8.536092115463175</v>
      </c>
      <c r="H41" s="9">
        <f t="shared" si="2"/>
        <v>1.8856634207999767E-2</v>
      </c>
      <c r="I41" s="44"/>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1">
    <mergeCell ref="D12:E12"/>
    <mergeCell ref="D17:E17"/>
    <mergeCell ref="D19:E19"/>
    <mergeCell ref="D20:E20"/>
    <mergeCell ref="D13:E13"/>
    <mergeCell ref="D11:E11"/>
    <mergeCell ref="A1:I1"/>
    <mergeCell ref="A2:A3"/>
    <mergeCell ref="B2:B3"/>
    <mergeCell ref="C2:C3"/>
    <mergeCell ref="D2:I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abSelected="1" view="pageBreakPreview" topLeftCell="A28" zoomScale="60" zoomScaleNormal="100" workbookViewId="0">
      <selection activeCell="J28" sqref="J28"/>
    </sheetView>
  </sheetViews>
  <sheetFormatPr defaultRowHeight="15" x14ac:dyDescent="0.25"/>
  <cols>
    <col min="1" max="1" width="27" style="59" customWidth="1"/>
    <col min="2" max="2" width="14.5703125" style="59" customWidth="1"/>
    <col min="3" max="3" width="16" style="59" customWidth="1"/>
    <col min="4" max="4" width="18.42578125" style="59" customWidth="1"/>
    <col min="5" max="5" width="17" style="59" customWidth="1"/>
    <col min="6" max="6" width="11.28515625" style="68" customWidth="1"/>
    <col min="7" max="7" width="10" style="68" customWidth="1"/>
    <col min="8" max="8" width="10.140625" style="68" customWidth="1"/>
    <col min="9" max="9" width="31.42578125" style="68" customWidth="1"/>
    <col min="10" max="10" width="22.28515625" style="68" customWidth="1"/>
    <col min="11" max="16384" width="9.140625" style="68"/>
  </cols>
  <sheetData>
    <row r="1" spans="1:12" s="59" customFormat="1" ht="18.75" x14ac:dyDescent="0.25">
      <c r="A1" s="58" t="s">
        <v>65</v>
      </c>
      <c r="B1" s="58"/>
      <c r="C1" s="58"/>
      <c r="D1" s="58"/>
      <c r="E1" s="58"/>
      <c r="F1" s="58"/>
      <c r="G1" s="58"/>
      <c r="H1" s="58"/>
      <c r="I1" s="58"/>
    </row>
    <row r="2" spans="1:12" s="59" customFormat="1" ht="15.75" x14ac:dyDescent="0.25">
      <c r="A2" s="60" t="s">
        <v>18</v>
      </c>
      <c r="B2" s="60" t="s">
        <v>29</v>
      </c>
      <c r="C2" s="60" t="s">
        <v>21</v>
      </c>
      <c r="D2" s="61" t="s">
        <v>66</v>
      </c>
      <c r="E2" s="62"/>
      <c r="F2" s="62"/>
      <c r="G2" s="62"/>
      <c r="H2" s="62"/>
      <c r="I2" s="62"/>
    </row>
    <row r="3" spans="1:12" s="59" customFormat="1" ht="47.25" x14ac:dyDescent="0.25">
      <c r="A3" s="63"/>
      <c r="B3" s="63"/>
      <c r="C3" s="63"/>
      <c r="D3" s="64" t="s">
        <v>53</v>
      </c>
      <c r="E3" s="64" t="s">
        <v>19</v>
      </c>
      <c r="F3" s="64" t="s">
        <v>32</v>
      </c>
      <c r="G3" s="64" t="s">
        <v>33</v>
      </c>
      <c r="H3" s="64" t="s">
        <v>34</v>
      </c>
      <c r="I3" s="64" t="s">
        <v>35</v>
      </c>
    </row>
    <row r="4" spans="1:12" x14ac:dyDescent="0.25">
      <c r="A4" s="65" t="s">
        <v>0</v>
      </c>
      <c r="B4" s="66">
        <v>1260</v>
      </c>
      <c r="C4" s="66">
        <v>9</v>
      </c>
      <c r="D4" s="35">
        <v>61.79</v>
      </c>
      <c r="E4" s="67">
        <f>B4*(1-C4%)*D4%*24*31/1000</f>
        <v>527.11220016000016</v>
      </c>
      <c r="F4" s="67">
        <f>VLOOKUP(A4,'[1]FPCCA-ALL DISCOMS'!$B$5:$F$75,5,0)</f>
        <v>497.12900000000002</v>
      </c>
      <c r="G4" s="67">
        <f>(F4/(B4*(1-C4%)*24*31/1000))*100</f>
        <v>58.275260752219268</v>
      </c>
      <c r="H4" s="67">
        <f>E4-F4</f>
        <v>29.983200160000138</v>
      </c>
      <c r="I4" s="35"/>
      <c r="K4" s="69"/>
      <c r="L4" s="69"/>
    </row>
    <row r="5" spans="1:12" x14ac:dyDescent="0.25">
      <c r="A5" s="65" t="s">
        <v>1</v>
      </c>
      <c r="B5" s="66">
        <v>500</v>
      </c>
      <c r="C5" s="66">
        <v>7.5</v>
      </c>
      <c r="D5" s="35">
        <v>76.040000000000006</v>
      </c>
      <c r="E5" s="67">
        <f>B5*(1-C5%)*D5%*24*31/1000</f>
        <v>261.65364000000005</v>
      </c>
      <c r="F5" s="67">
        <f>VLOOKUP(A5,'[1]FPCCA-ALL DISCOMS'!$B$5:$F$75,5,0)</f>
        <v>212.30049999999997</v>
      </c>
      <c r="G5" s="67">
        <f t="shared" ref="G5:G11" si="0">(F5/(B5*(1-C5%)*24*31/1000))*100</f>
        <v>61.697326358616664</v>
      </c>
      <c r="H5" s="67">
        <f t="shared" ref="H5:H41" si="1">E5-F5</f>
        <v>49.353140000000081</v>
      </c>
      <c r="I5" s="35"/>
      <c r="K5" s="69"/>
      <c r="L5" s="69"/>
    </row>
    <row r="6" spans="1:12" x14ac:dyDescent="0.25">
      <c r="A6" s="65" t="s">
        <v>54</v>
      </c>
      <c r="B6" s="66">
        <v>800</v>
      </c>
      <c r="C6" s="66">
        <v>5.75</v>
      </c>
      <c r="D6" s="35">
        <v>42.59</v>
      </c>
      <c r="E6" s="67">
        <f>B6*(1-C6%)*D6%*24*31/1000</f>
        <v>238.91967840000007</v>
      </c>
      <c r="F6" s="67">
        <f>VLOOKUP(A6,'[1]FPCCA-ALL DISCOMS'!$B$5:$F$75,5,0)</f>
        <v>236.50274099999999</v>
      </c>
      <c r="G6" s="67">
        <f t="shared" si="0"/>
        <v>42.159154937109605</v>
      </c>
      <c r="H6" s="67">
        <f t="shared" si="1"/>
        <v>2.4169374000000801</v>
      </c>
      <c r="I6" s="70"/>
      <c r="K6" s="69"/>
      <c r="L6" s="69"/>
    </row>
    <row r="7" spans="1:12" x14ac:dyDescent="0.25">
      <c r="A7" s="65" t="s">
        <v>2</v>
      </c>
      <c r="B7" s="66">
        <v>420</v>
      </c>
      <c r="C7" s="66">
        <v>9</v>
      </c>
      <c r="D7" s="35">
        <v>46.62</v>
      </c>
      <c r="E7" s="67">
        <f t="shared" ref="E7:E11" si="2">B7*(1-C7%)*D7%*24*31/1000</f>
        <v>132.56714015999998</v>
      </c>
      <c r="F7" s="67">
        <f>VLOOKUP(A7,'[1]FPCCA-ALL DISCOMS'!$B$5:$F$75,5,0)</f>
        <v>90.934799999999996</v>
      </c>
      <c r="G7" s="67">
        <f t="shared" si="0"/>
        <v>31.979119191100757</v>
      </c>
      <c r="H7" s="67">
        <f t="shared" si="1"/>
        <v>41.632340159999984</v>
      </c>
      <c r="I7" s="35"/>
      <c r="K7" s="69"/>
      <c r="L7" s="69"/>
    </row>
    <row r="8" spans="1:12" x14ac:dyDescent="0.25">
      <c r="A8" s="65" t="s">
        <v>3</v>
      </c>
      <c r="B8" s="66">
        <v>420</v>
      </c>
      <c r="C8" s="66">
        <v>9</v>
      </c>
      <c r="D8" s="35">
        <v>79.02</v>
      </c>
      <c r="E8" s="67">
        <f t="shared" si="2"/>
        <v>224.69874335999998</v>
      </c>
      <c r="F8" s="67">
        <f>VLOOKUP(A8,'[1]FPCCA-ALL DISCOMS'!$B$5:$F$75,5,0)</f>
        <v>174.94959999999998</v>
      </c>
      <c r="G8" s="67">
        <f t="shared" si="0"/>
        <v>61.524676040805069</v>
      </c>
      <c r="H8" s="67">
        <f t="shared" si="1"/>
        <v>49.749143360000005</v>
      </c>
      <c r="I8" s="35"/>
      <c r="K8" s="69"/>
      <c r="L8" s="69"/>
    </row>
    <row r="9" spans="1:12" x14ac:dyDescent="0.25">
      <c r="A9" s="65" t="s">
        <v>4</v>
      </c>
      <c r="B9" s="66">
        <v>210</v>
      </c>
      <c r="C9" s="66">
        <v>9</v>
      </c>
      <c r="D9" s="35">
        <v>77.150000000000006</v>
      </c>
      <c r="E9" s="67">
        <f t="shared" si="2"/>
        <v>109.69063559999999</v>
      </c>
      <c r="F9" s="67">
        <f>VLOOKUP(A9,'[1]FPCCA-ALL DISCOMS'!$B$5:$F$75,5,0)</f>
        <v>97.878299999999996</v>
      </c>
      <c r="G9" s="67">
        <f t="shared" si="0"/>
        <v>68.841891595347832</v>
      </c>
      <c r="H9" s="67">
        <f t="shared" si="1"/>
        <v>11.812335599999997</v>
      </c>
      <c r="I9" s="35"/>
      <c r="K9" s="69"/>
      <c r="L9" s="69"/>
    </row>
    <row r="10" spans="1:12" x14ac:dyDescent="0.25">
      <c r="A10" s="65" t="s">
        <v>5</v>
      </c>
      <c r="B10" s="66">
        <v>600</v>
      </c>
      <c r="C10" s="66">
        <v>5.75</v>
      </c>
      <c r="D10" s="35">
        <v>62.41</v>
      </c>
      <c r="E10" s="67">
        <f t="shared" si="2"/>
        <v>262.57884119999994</v>
      </c>
      <c r="F10" s="67">
        <f>VLOOKUP(A10,'[1]FPCCA-ALL DISCOMS'!$B$5:$F$75,5,0)</f>
        <v>227.16799999999998</v>
      </c>
      <c r="G10" s="67">
        <f t="shared" si="0"/>
        <v>53.993516062481575</v>
      </c>
      <c r="H10" s="67">
        <f t="shared" si="1"/>
        <v>35.410841199999965</v>
      </c>
      <c r="I10" s="35"/>
      <c r="K10" s="69"/>
      <c r="L10" s="69"/>
    </row>
    <row r="11" spans="1:12" x14ac:dyDescent="0.25">
      <c r="A11" s="65" t="s">
        <v>6</v>
      </c>
      <c r="B11" s="66">
        <v>770</v>
      </c>
      <c r="C11" s="66">
        <v>1</v>
      </c>
      <c r="D11" s="35">
        <v>92.21</v>
      </c>
      <c r="E11" s="67">
        <f t="shared" si="2"/>
        <v>522.97012151999991</v>
      </c>
      <c r="F11" s="67">
        <f>VLOOKUP(A11,'[1]FPCCA-ALL DISCOMS'!$B$5:$F$75,5,0)</f>
        <v>83.507100000000008</v>
      </c>
      <c r="G11" s="67">
        <f t="shared" si="0"/>
        <v>14.723957209294456</v>
      </c>
      <c r="H11" s="67" t="s">
        <v>30</v>
      </c>
      <c r="I11" s="35"/>
      <c r="K11" s="69"/>
      <c r="L11" s="69"/>
    </row>
    <row r="12" spans="1:12" x14ac:dyDescent="0.25">
      <c r="A12" s="65" t="s">
        <v>7</v>
      </c>
      <c r="B12" s="66">
        <v>90</v>
      </c>
      <c r="C12" s="66">
        <v>1</v>
      </c>
      <c r="D12" s="71" t="s">
        <v>31</v>
      </c>
      <c r="E12" s="71"/>
      <c r="F12" s="67">
        <f>VLOOKUP(A12,'[1]FPCCA-ALL DISCOMS'!$B$5:$F$75,5,0)</f>
        <v>-3.3453999999999998E-2</v>
      </c>
      <c r="G12" s="67" t="s">
        <v>30</v>
      </c>
      <c r="H12" s="67" t="s">
        <v>30</v>
      </c>
      <c r="I12" s="35"/>
      <c r="K12" s="69"/>
      <c r="L12" s="69"/>
    </row>
    <row r="13" spans="1:12" x14ac:dyDescent="0.25">
      <c r="A13" s="65" t="s">
        <v>8</v>
      </c>
      <c r="B13" s="66">
        <v>50</v>
      </c>
      <c r="C13" s="66">
        <v>1</v>
      </c>
      <c r="D13" s="71" t="s">
        <v>31</v>
      </c>
      <c r="E13" s="71"/>
      <c r="F13" s="67">
        <f>VLOOKUP(A13,'[1]FPCCA-ALL DISCOMS'!$B$5:$F$75,5,0)</f>
        <v>-6.8199999999999997E-2</v>
      </c>
      <c r="G13" s="67" t="s">
        <v>30</v>
      </c>
      <c r="H13" s="67" t="s">
        <v>30</v>
      </c>
      <c r="I13" s="35"/>
      <c r="K13" s="69"/>
      <c r="L13" s="69"/>
    </row>
    <row r="14" spans="1:12" x14ac:dyDescent="0.25">
      <c r="A14" s="65" t="s">
        <v>9</v>
      </c>
      <c r="B14" s="66">
        <v>240</v>
      </c>
      <c r="C14" s="66">
        <v>1</v>
      </c>
      <c r="D14" s="35">
        <v>79.569999999999993</v>
      </c>
      <c r="E14" s="67">
        <f>B14*(1-C14%)*D14%*24*31/1000</f>
        <v>140.65939007999998</v>
      </c>
      <c r="F14" s="67">
        <f>VLOOKUP(A14,'[1]FPCCA-ALL DISCOMS'!$B$5:$F$75,5,0)</f>
        <v>29.610883000000001</v>
      </c>
      <c r="G14" s="67">
        <f t="shared" ref="G14:G16" si="3">(F14/(B14*(1-C14%)*24*31/1000))*100</f>
        <v>16.750662426233664</v>
      </c>
      <c r="H14" s="67">
        <f t="shared" si="1"/>
        <v>111.04850707999998</v>
      </c>
      <c r="I14" s="35"/>
      <c r="K14" s="69"/>
      <c r="L14" s="69"/>
    </row>
    <row r="15" spans="1:12" x14ac:dyDescent="0.25">
      <c r="A15" s="65" t="s">
        <v>10</v>
      </c>
      <c r="B15" s="66">
        <v>460</v>
      </c>
      <c r="C15" s="66">
        <v>1</v>
      </c>
      <c r="D15" s="35">
        <v>94.35</v>
      </c>
      <c r="E15" s="67">
        <f>B15*(1-C15%)*D15%*24*31/1000</f>
        <v>319.67440559999994</v>
      </c>
      <c r="F15" s="67">
        <f>VLOOKUP(A15,'[1]FPCCA-ALL DISCOMS'!$B$5:$F$75,5,0)</f>
        <v>97.264428999999978</v>
      </c>
      <c r="G15" s="67">
        <f t="shared" si="3"/>
        <v>28.70701787628505</v>
      </c>
      <c r="H15" s="67">
        <f t="shared" si="1"/>
        <v>222.40997659999996</v>
      </c>
      <c r="I15" s="35"/>
      <c r="K15" s="69"/>
      <c r="L15" s="69"/>
    </row>
    <row r="16" spans="1:12" x14ac:dyDescent="0.25">
      <c r="A16" s="65" t="s">
        <v>11</v>
      </c>
      <c r="B16" s="66">
        <v>25</v>
      </c>
      <c r="C16" s="66">
        <v>1</v>
      </c>
      <c r="D16" s="35">
        <v>100</v>
      </c>
      <c r="E16" s="67">
        <f>B16*(1-C16%)*D16%*24*31/1000</f>
        <v>18.414000000000001</v>
      </c>
      <c r="F16" s="67">
        <f>VLOOKUP(A16,'[1]FPCCA-ALL DISCOMS'!$B$5:$F$75,5,0)</f>
        <v>7.3063660000000006</v>
      </c>
      <c r="G16" s="67">
        <f t="shared" si="3"/>
        <v>39.678320842836975</v>
      </c>
      <c r="H16" s="67">
        <f t="shared" si="1"/>
        <v>11.107634000000001</v>
      </c>
      <c r="I16" s="35"/>
      <c r="K16" s="69"/>
      <c r="L16" s="69"/>
    </row>
    <row r="17" spans="1:12" x14ac:dyDescent="0.25">
      <c r="A17" s="65" t="s">
        <v>12</v>
      </c>
      <c r="B17" s="66">
        <v>20</v>
      </c>
      <c r="C17" s="66">
        <v>1</v>
      </c>
      <c r="D17" s="71" t="s">
        <v>31</v>
      </c>
      <c r="E17" s="71"/>
      <c r="F17" s="67">
        <f>VLOOKUP(A17,'[1]FPCCA-ALL DISCOMS'!$B$5:$F$75,5,0)</f>
        <v>-2.3226999999999998E-2</v>
      </c>
      <c r="G17" s="67" t="s">
        <v>30</v>
      </c>
      <c r="H17" s="67" t="s">
        <v>30</v>
      </c>
      <c r="I17" s="35"/>
      <c r="K17" s="69"/>
      <c r="L17" s="69"/>
    </row>
    <row r="18" spans="1:12" x14ac:dyDescent="0.25">
      <c r="A18" s="65" t="s">
        <v>36</v>
      </c>
      <c r="B18" s="66">
        <v>1</v>
      </c>
      <c r="C18" s="66">
        <v>1</v>
      </c>
      <c r="D18" s="35">
        <v>100</v>
      </c>
      <c r="E18" s="67">
        <f>B18*(1-C18%)*D18%*24*31/1000</f>
        <v>0.73655999999999999</v>
      </c>
      <c r="F18" s="67">
        <f>VLOOKUP(A18,'[1]FPCCA-ALL DISCOMS'!$B$5:$F$75,5,0)</f>
        <v>0.19195000000000001</v>
      </c>
      <c r="G18" s="67">
        <f>(F18/(B18*(1-C18%)*24*31/1000))*100</f>
        <v>26.060334528076467</v>
      </c>
      <c r="H18" s="67">
        <f t="shared" si="1"/>
        <v>0.54461000000000004</v>
      </c>
      <c r="I18" s="35"/>
      <c r="K18" s="69"/>
      <c r="L18" s="69"/>
    </row>
    <row r="19" spans="1:12" x14ac:dyDescent="0.25">
      <c r="A19" s="65" t="s">
        <v>37</v>
      </c>
      <c r="B19" s="66">
        <v>60</v>
      </c>
      <c r="C19" s="66">
        <v>1</v>
      </c>
      <c r="D19" s="71" t="s">
        <v>31</v>
      </c>
      <c r="E19" s="71"/>
      <c r="F19" s="67">
        <f>VLOOKUP(A19,'[1]FPCCA-ALL DISCOMS'!$B$5:$F$75,5,0)</f>
        <v>17.9922</v>
      </c>
      <c r="G19" s="67">
        <f t="shared" ref="G19:G23" si="4">(F19/(B19*(1-C19%)*24*31/1000))*100</f>
        <v>40.712229825133058</v>
      </c>
      <c r="H19" s="67" t="s">
        <v>30</v>
      </c>
      <c r="I19" s="35"/>
      <c r="K19" s="69"/>
      <c r="L19" s="69"/>
    </row>
    <row r="20" spans="1:12" x14ac:dyDescent="0.25">
      <c r="A20" s="65" t="s">
        <v>13</v>
      </c>
      <c r="B20" s="66">
        <v>57.6</v>
      </c>
      <c r="C20" s="66">
        <v>1</v>
      </c>
      <c r="D20" s="71" t="s">
        <v>31</v>
      </c>
      <c r="E20" s="71"/>
      <c r="F20" s="67">
        <f>VLOOKUP(A20,'[1]FPCCA-ALL DISCOMS'!$B$5:$F$75,5,0)</f>
        <v>9.5515000000000008</v>
      </c>
      <c r="G20" s="67">
        <f t="shared" si="4"/>
        <v>22.513393719150887</v>
      </c>
      <c r="H20" s="67" t="s">
        <v>30</v>
      </c>
      <c r="I20" s="35"/>
      <c r="K20" s="69"/>
      <c r="L20" s="69"/>
    </row>
    <row r="21" spans="1:12" x14ac:dyDescent="0.25">
      <c r="A21" s="65" t="s">
        <v>14</v>
      </c>
      <c r="B21" s="66">
        <v>1600</v>
      </c>
      <c r="C21" s="66">
        <v>6.5</v>
      </c>
      <c r="D21" s="35">
        <v>60.89</v>
      </c>
      <c r="E21" s="67">
        <f>B21*(1-C21%)*D21%*24*31/1000</f>
        <v>677.72031359999994</v>
      </c>
      <c r="F21" s="67">
        <f>VLOOKUP(A21,'[1]FPCCA-ALL DISCOMS'!$B$5:$F$75,5,0)</f>
        <v>642.67499999999995</v>
      </c>
      <c r="G21" s="67">
        <f t="shared" si="4"/>
        <v>57.741342504743834</v>
      </c>
      <c r="H21" s="67">
        <f t="shared" si="1"/>
        <v>35.045313599999986</v>
      </c>
      <c r="I21" s="70"/>
      <c r="K21" s="69"/>
      <c r="L21" s="69"/>
    </row>
    <row r="22" spans="1:12" ht="24.75" customHeight="1" x14ac:dyDescent="0.25">
      <c r="A22" s="65" t="s">
        <v>15</v>
      </c>
      <c r="B22" s="66">
        <v>800</v>
      </c>
      <c r="C22" s="66">
        <v>5.75</v>
      </c>
      <c r="D22" s="35">
        <v>0</v>
      </c>
      <c r="E22" s="67">
        <f>B22*(1-C22%)*D22%*24*31/1000</f>
        <v>0</v>
      </c>
      <c r="F22" s="67">
        <f>VLOOKUP(A22,'[1]FPCCA-ALL DISCOMS'!$B$5:$F$75,5,0)</f>
        <v>-3.7035199999999997</v>
      </c>
      <c r="G22" s="67" t="s">
        <v>30</v>
      </c>
      <c r="H22" s="67">
        <f t="shared" si="1"/>
        <v>3.7035199999999997</v>
      </c>
      <c r="I22" s="70"/>
      <c r="K22" s="69"/>
      <c r="L22" s="69"/>
    </row>
    <row r="23" spans="1:12" x14ac:dyDescent="0.25">
      <c r="A23" s="65" t="s">
        <v>16</v>
      </c>
      <c r="B23" s="66">
        <v>1040</v>
      </c>
      <c r="C23" s="66">
        <v>5.75</v>
      </c>
      <c r="D23" s="35">
        <v>44.93</v>
      </c>
      <c r="E23" s="67">
        <f>B23*(1-C23%)*D23%*24*31/1000</f>
        <v>327.66047184000001</v>
      </c>
      <c r="F23" s="67">
        <f>VLOOKUP(A23,'[1]FPCCA-ALL DISCOMS'!$B$5:$F$75,5,0)</f>
        <v>275.05709999999999</v>
      </c>
      <c r="G23" s="67">
        <f t="shared" si="4"/>
        <v>37.716833628423423</v>
      </c>
      <c r="H23" s="67">
        <f t="shared" si="1"/>
        <v>52.603371840000023</v>
      </c>
      <c r="I23" s="35"/>
      <c r="K23" s="69"/>
      <c r="L23" s="69"/>
    </row>
    <row r="24" spans="1:12" x14ac:dyDescent="0.25">
      <c r="A24" s="57" t="s">
        <v>67</v>
      </c>
      <c r="B24" s="66">
        <v>230.55</v>
      </c>
      <c r="C24" s="72">
        <v>5</v>
      </c>
      <c r="D24" s="67">
        <v>100</v>
      </c>
      <c r="E24" s="73">
        <f>B24*(1-0)*D24%*24*31/1000</f>
        <v>171.5292</v>
      </c>
      <c r="F24" s="67">
        <f>VLOOKUP(A24,'[1]FPCCA-ALL DISCOMS'!$B$5:$F$75,5,0)</f>
        <v>150.70990499999999</v>
      </c>
      <c r="G24" s="67">
        <f>(F24/(B24*(1-0%)*24*31/1000))*100</f>
        <v>87.862535941402385</v>
      </c>
      <c r="H24" s="67">
        <f t="shared" si="1"/>
        <v>20.819295000000011</v>
      </c>
      <c r="I24" s="35"/>
      <c r="K24" s="69"/>
      <c r="L24" s="69"/>
    </row>
    <row r="25" spans="1:12" x14ac:dyDescent="0.25">
      <c r="A25" s="65" t="s">
        <v>68</v>
      </c>
      <c r="B25" s="66">
        <v>500</v>
      </c>
      <c r="C25" s="72">
        <v>5</v>
      </c>
      <c r="D25" s="74">
        <v>78.900000000000006</v>
      </c>
      <c r="E25" s="73">
        <f>B25*(1-0)*D25%*24*31/1000</f>
        <v>293.50799999999998</v>
      </c>
      <c r="F25" s="67">
        <f>VLOOKUP(A25,'[1]FPCCA-ALL DISCOMS'!$B$5:$F$75,5,0)</f>
        <v>279.53220799999997</v>
      </c>
      <c r="G25" s="67">
        <f>(F25/(B25*(1-0%)*24*31/1000))*100</f>
        <v>75.143066666666655</v>
      </c>
      <c r="H25" s="67">
        <f t="shared" si="1"/>
        <v>13.975792000000013</v>
      </c>
      <c r="I25" s="35"/>
      <c r="K25" s="69"/>
      <c r="L25" s="69"/>
    </row>
    <row r="26" spans="1:12" x14ac:dyDescent="0.25">
      <c r="A26" s="65" t="s">
        <v>58</v>
      </c>
      <c r="B26" s="66">
        <v>125</v>
      </c>
      <c r="C26" s="72">
        <v>5</v>
      </c>
      <c r="D26" s="74">
        <v>0</v>
      </c>
      <c r="E26" s="73">
        <f>B26*(1-0)*D26%*24*31/1000</f>
        <v>0</v>
      </c>
      <c r="F26" s="67">
        <f>VLOOKUP(A26,'[1]FPCCA-ALL DISCOMS'!$B$5:$F$75,5,0)</f>
        <v>0</v>
      </c>
      <c r="G26" s="67">
        <f>(F26/(B26*(1-0%)*24*31/1000))*100</f>
        <v>0</v>
      </c>
      <c r="H26" s="67">
        <f t="shared" si="1"/>
        <v>0</v>
      </c>
      <c r="I26" s="35"/>
      <c r="K26" s="69"/>
      <c r="L26" s="69"/>
    </row>
    <row r="27" spans="1:12" x14ac:dyDescent="0.25">
      <c r="A27" s="57" t="s">
        <v>60</v>
      </c>
      <c r="B27" s="66">
        <v>625</v>
      </c>
      <c r="C27" s="72">
        <v>5</v>
      </c>
      <c r="D27" s="74">
        <v>0</v>
      </c>
      <c r="E27" s="73">
        <v>0</v>
      </c>
      <c r="F27" s="67">
        <f>VLOOKUP(A27,'[1]FPCCA-ALL DISCOMS'!$B$5:$F$75,5,0)</f>
        <v>0</v>
      </c>
      <c r="G27" s="67">
        <f>(F27/(B27*(1-0%)*24*31/1000))*100</f>
        <v>0</v>
      </c>
      <c r="H27" s="67">
        <f t="shared" si="1"/>
        <v>0</v>
      </c>
      <c r="I27" s="35"/>
      <c r="K27" s="69"/>
      <c r="L27" s="69"/>
    </row>
    <row r="28" spans="1:12" x14ac:dyDescent="0.25">
      <c r="A28" s="65" t="s">
        <v>38</v>
      </c>
      <c r="B28" s="66">
        <v>287.18</v>
      </c>
      <c r="C28" s="66">
        <v>6.68</v>
      </c>
      <c r="D28" s="74">
        <v>85.046999999999997</v>
      </c>
      <c r="E28" s="74">
        <v>160.03597490493178</v>
      </c>
      <c r="F28" s="67">
        <f>VLOOKUP(A28,'[1]FPCCA-ALL DISCOMS'!$B$5:$F$75,5,0)</f>
        <v>104.72060800000001</v>
      </c>
      <c r="G28" s="67">
        <f>(F28/(B28*(1-C28%)*24*31/1000))*100</f>
        <v>52.520674897612842</v>
      </c>
      <c r="H28" s="67">
        <f t="shared" si="1"/>
        <v>55.315366904931764</v>
      </c>
      <c r="I28" s="35"/>
      <c r="K28" s="69"/>
      <c r="L28" s="69"/>
    </row>
    <row r="29" spans="1:12" x14ac:dyDescent="0.25">
      <c r="A29" s="65" t="s">
        <v>39</v>
      </c>
      <c r="B29" s="66">
        <v>72.11</v>
      </c>
      <c r="C29" s="66">
        <v>5.75</v>
      </c>
      <c r="D29" s="74">
        <v>100.011</v>
      </c>
      <c r="E29" s="74">
        <v>47.905607237202013</v>
      </c>
      <c r="F29" s="67">
        <f>VLOOKUP(A29,'[1]FPCCA-ALL DISCOMS'!$B$5:$F$75,5,0)</f>
        <v>33.701911000000003</v>
      </c>
      <c r="G29" s="67">
        <f t="shared" ref="G29:G41" si="5">(F29/(B29*(1-C29%)*24*31/1000))*100</f>
        <v>66.650703442858685</v>
      </c>
      <c r="H29" s="67">
        <f t="shared" si="1"/>
        <v>14.20369623720201</v>
      </c>
      <c r="I29" s="35"/>
      <c r="K29" s="69"/>
      <c r="L29" s="69"/>
    </row>
    <row r="30" spans="1:12" x14ac:dyDescent="0.25">
      <c r="A30" s="65" t="s">
        <v>41</v>
      </c>
      <c r="B30" s="66">
        <v>180.39</v>
      </c>
      <c r="C30" s="66">
        <v>5.75</v>
      </c>
      <c r="D30" s="74">
        <v>71.548000000000002</v>
      </c>
      <c r="E30" s="74">
        <v>87.377619516096004</v>
      </c>
      <c r="F30" s="67">
        <f>VLOOKUP(A30,'[1]FPCCA-ALL DISCOMS'!$B$5:$F$75,5,0)</f>
        <v>83.841928999999993</v>
      </c>
      <c r="G30" s="67">
        <f t="shared" si="5"/>
        <v>66.281832795783743</v>
      </c>
      <c r="H30" s="67">
        <f t="shared" si="1"/>
        <v>3.535690516096011</v>
      </c>
      <c r="I30" s="35"/>
      <c r="K30" s="69"/>
      <c r="L30" s="69"/>
    </row>
    <row r="31" spans="1:12" x14ac:dyDescent="0.25">
      <c r="A31" s="65" t="s">
        <v>40</v>
      </c>
      <c r="B31" s="66">
        <v>461.1</v>
      </c>
      <c r="C31" s="66">
        <v>5.25</v>
      </c>
      <c r="D31" s="74">
        <v>100</v>
      </c>
      <c r="E31" s="74">
        <v>324.15960960000001</v>
      </c>
      <c r="F31" s="67">
        <f>VLOOKUP(A31,'[1]FPCCA-ALL DISCOMS'!$B$5:$F$75,5,0)</f>
        <v>249.79286099999996</v>
      </c>
      <c r="G31" s="67">
        <f t="shared" si="5"/>
        <v>76.84803123468896</v>
      </c>
      <c r="H31" s="67">
        <f t="shared" si="1"/>
        <v>74.366748600000051</v>
      </c>
      <c r="I31" s="35"/>
      <c r="K31" s="69"/>
      <c r="L31" s="69"/>
    </row>
    <row r="32" spans="1:12" x14ac:dyDescent="0.25">
      <c r="A32" s="65" t="s">
        <v>42</v>
      </c>
      <c r="B32" s="66">
        <v>216.35</v>
      </c>
      <c r="C32" s="66">
        <v>5.25</v>
      </c>
      <c r="D32" s="74">
        <v>38</v>
      </c>
      <c r="E32" s="74">
        <v>56.840863068000004</v>
      </c>
      <c r="F32" s="67">
        <f>VLOOKUP(A32,'[1]FPCCA-ALL DISCOMS'!$B$5:$F$75,5,0)</f>
        <v>39.631409999999995</v>
      </c>
      <c r="G32" s="67">
        <f t="shared" si="5"/>
        <v>25.985463646892104</v>
      </c>
      <c r="H32" s="67">
        <f t="shared" si="1"/>
        <v>17.209453068000009</v>
      </c>
      <c r="I32" s="35"/>
      <c r="K32" s="69"/>
      <c r="L32" s="69"/>
    </row>
    <row r="33" spans="1:12" x14ac:dyDescent="0.25">
      <c r="A33" s="65" t="s">
        <v>43</v>
      </c>
      <c r="B33" s="66">
        <v>224</v>
      </c>
      <c r="C33" s="66">
        <v>5.75</v>
      </c>
      <c r="D33" s="74">
        <v>63.180999999999997</v>
      </c>
      <c r="E33" s="74">
        <v>91.081484760988815</v>
      </c>
      <c r="F33" s="67">
        <f>VLOOKUP(A33,'[1]FPCCA-ALL DISCOMS'!$B$5:$F$75,5,0)</f>
        <v>42.487244000000004</v>
      </c>
      <c r="G33" s="67">
        <f t="shared" si="5"/>
        <v>27.04931354333468</v>
      </c>
      <c r="H33" s="67">
        <f t="shared" si="1"/>
        <v>48.594240760988811</v>
      </c>
      <c r="I33" s="35"/>
      <c r="K33" s="69"/>
      <c r="L33" s="69"/>
    </row>
    <row r="34" spans="1:12" x14ac:dyDescent="0.25">
      <c r="A34" s="65" t="s">
        <v>44</v>
      </c>
      <c r="B34" s="66">
        <v>86.45</v>
      </c>
      <c r="C34" s="66">
        <v>5.75</v>
      </c>
      <c r="D34" s="74">
        <v>96.846000000000004</v>
      </c>
      <c r="E34" s="74">
        <v>57.737381372423997</v>
      </c>
      <c r="F34" s="67">
        <f>VLOOKUP(A34,'[1]FPCCA-ALL DISCOMS'!$B$5:$F$75,5,0)</f>
        <v>39.187044</v>
      </c>
      <c r="G34" s="67">
        <f t="shared" si="5"/>
        <v>64.643254409661537</v>
      </c>
      <c r="H34" s="67">
        <f t="shared" si="1"/>
        <v>18.550337372423996</v>
      </c>
      <c r="I34" s="35"/>
      <c r="K34" s="69"/>
      <c r="L34" s="69"/>
    </row>
    <row r="35" spans="1:12" x14ac:dyDescent="0.25">
      <c r="A35" s="65" t="s">
        <v>45</v>
      </c>
      <c r="B35" s="66">
        <v>46.88</v>
      </c>
      <c r="C35" s="66">
        <v>10</v>
      </c>
      <c r="D35" s="74">
        <v>58.100999999999999</v>
      </c>
      <c r="E35" s="74">
        <v>18.022049063474402</v>
      </c>
      <c r="F35" s="67">
        <f>VLOOKUP(A35,'[1]FPCCA-ALL DISCOMS'!$B$5:$F$75,5,0)</f>
        <v>17.551703</v>
      </c>
      <c r="G35" s="67">
        <f t="shared" si="5"/>
        <v>55.913440121146138</v>
      </c>
      <c r="H35" s="67">
        <f t="shared" si="1"/>
        <v>0.47034606347440189</v>
      </c>
      <c r="I35" s="75"/>
      <c r="K35" s="69"/>
      <c r="L35" s="69"/>
    </row>
    <row r="36" spans="1:12" ht="15.75" customHeight="1" x14ac:dyDescent="0.25">
      <c r="A36" s="65" t="s">
        <v>46</v>
      </c>
      <c r="B36" s="66">
        <v>85.83</v>
      </c>
      <c r="C36" s="66">
        <v>10</v>
      </c>
      <c r="D36" s="67">
        <v>45.954000000000001</v>
      </c>
      <c r="E36" s="67">
        <v>26.191242015724796</v>
      </c>
      <c r="F36" s="67">
        <f>VLOOKUP(A36,'[1]FPCCA-ALL DISCOMS'!$B$5:$F$75,5,0)</f>
        <v>25.535586000000002</v>
      </c>
      <c r="G36" s="67">
        <f t="shared" si="5"/>
        <v>44.431530277613881</v>
      </c>
      <c r="H36" s="67">
        <f t="shared" si="1"/>
        <v>0.65565601572479437</v>
      </c>
      <c r="I36" s="75"/>
      <c r="K36" s="69"/>
      <c r="L36" s="69"/>
    </row>
    <row r="37" spans="1:12" x14ac:dyDescent="0.25">
      <c r="A37" s="65" t="s">
        <v>47</v>
      </c>
      <c r="B37" s="66">
        <v>2.2400000000000002</v>
      </c>
      <c r="C37" s="66">
        <v>9</v>
      </c>
      <c r="D37" s="74">
        <v>97.941000000000003</v>
      </c>
      <c r="E37" s="74">
        <v>1.1056525171473601</v>
      </c>
      <c r="F37" s="67">
        <f>VLOOKUP(A37,'[1]FPCCA-ALL DISCOMS'!$B$5:$F$75,5,0)</f>
        <v>1.0153289999999999</v>
      </c>
      <c r="G37" s="67">
        <f t="shared" si="5"/>
        <v>66.949053970223318</v>
      </c>
      <c r="H37" s="67">
        <f t="shared" si="1"/>
        <v>9.0323517147360199E-2</v>
      </c>
      <c r="I37" s="76"/>
      <c r="K37" s="69"/>
      <c r="L37" s="69"/>
    </row>
    <row r="38" spans="1:12" ht="67.5" x14ac:dyDescent="0.25">
      <c r="A38" s="65" t="s">
        <v>48</v>
      </c>
      <c r="B38" s="66">
        <v>2.67</v>
      </c>
      <c r="C38" s="66">
        <v>12.5</v>
      </c>
      <c r="D38" s="67">
        <v>35.19</v>
      </c>
      <c r="E38" s="67">
        <v>0.45702836550000009</v>
      </c>
      <c r="F38" s="67">
        <f>VLOOKUP(A38,'[1]FPCCA-ALL DISCOMS'!$B$5:$F$75,5,0)</f>
        <v>0.45253200000000005</v>
      </c>
      <c r="G38" s="67">
        <f t="shared" si="5"/>
        <v>26.034967810973615</v>
      </c>
      <c r="H38" s="77">
        <f t="shared" si="1"/>
        <v>4.4963655000000435E-3</v>
      </c>
      <c r="I38" s="76" t="s">
        <v>52</v>
      </c>
      <c r="K38" s="69"/>
      <c r="L38" s="69"/>
    </row>
    <row r="39" spans="1:12" x14ac:dyDescent="0.25">
      <c r="A39" s="65" t="s">
        <v>49</v>
      </c>
      <c r="B39" s="66">
        <v>52.71</v>
      </c>
      <c r="C39" s="66">
        <v>5.75</v>
      </c>
      <c r="D39" s="74">
        <v>51.981000000000002</v>
      </c>
      <c r="E39" s="74">
        <v>19.169116435637999</v>
      </c>
      <c r="F39" s="67">
        <f>VLOOKUP(A39,'[1]FPCCA-ALL DISCOMS'!$B$5:$F$75,5,0)</f>
        <v>17.852023000000003</v>
      </c>
      <c r="G39" s="67">
        <f t="shared" si="5"/>
        <v>48.299221091921254</v>
      </c>
      <c r="H39" s="67">
        <f t="shared" si="1"/>
        <v>1.3170934356379966</v>
      </c>
      <c r="I39" s="35"/>
      <c r="K39" s="69"/>
      <c r="L39" s="69"/>
    </row>
    <row r="40" spans="1:12" x14ac:dyDescent="0.25">
      <c r="A40" s="65" t="s">
        <v>50</v>
      </c>
      <c r="B40" s="66">
        <v>121.62</v>
      </c>
      <c r="C40" s="66">
        <v>5.25</v>
      </c>
      <c r="D40" s="74">
        <v>92.632000000000005</v>
      </c>
      <c r="E40" s="74">
        <v>78.301232494128001</v>
      </c>
      <c r="F40" s="67">
        <f>VLOOKUP(A40,'[1]FPCCA-ALL DISCOMS'!$B$5:$F$75,5,0)</f>
        <v>55.859921</v>
      </c>
      <c r="G40" s="67">
        <f t="shared" si="5"/>
        <v>65.154312106261699</v>
      </c>
      <c r="H40" s="67">
        <f t="shared" si="1"/>
        <v>22.441311494128001</v>
      </c>
      <c r="I40" s="35"/>
      <c r="K40" s="69"/>
      <c r="L40" s="69"/>
    </row>
    <row r="41" spans="1:12" ht="24.75" customHeight="1" x14ac:dyDescent="0.25">
      <c r="A41" s="65" t="s">
        <v>51</v>
      </c>
      <c r="B41" s="66">
        <v>15.335000000000001</v>
      </c>
      <c r="C41" s="66">
        <v>5.75</v>
      </c>
      <c r="D41" s="67">
        <v>83.015000000000001</v>
      </c>
      <c r="E41" s="67">
        <v>0.75442464676800014</v>
      </c>
      <c r="F41" s="67">
        <f>VLOOKUP(A41,'[1]FPCCA-ALL DISCOMS'!$B$5:$F$75,5,0)</f>
        <v>0.42447599999999996</v>
      </c>
      <c r="G41" s="67">
        <f t="shared" si="5"/>
        <v>3.9474357081900586</v>
      </c>
      <c r="H41" s="67">
        <f t="shared" si="1"/>
        <v>0.32994864676800018</v>
      </c>
      <c r="I41" s="76"/>
      <c r="K41" s="69"/>
      <c r="L41" s="69"/>
    </row>
    <row r="42" spans="1:12" x14ac:dyDescent="0.25">
      <c r="I42" s="78"/>
      <c r="J42" s="79"/>
    </row>
    <row r="43" spans="1:12" x14ac:dyDescent="0.25">
      <c r="A43" s="80"/>
      <c r="B43" s="80"/>
      <c r="C43" s="80"/>
      <c r="D43" s="80"/>
      <c r="E43" s="80"/>
      <c r="F43" s="80"/>
      <c r="G43" s="80"/>
      <c r="H43" s="80"/>
      <c r="I43" s="80"/>
    </row>
    <row r="44" spans="1:12" x14ac:dyDescent="0.25">
      <c r="G44" s="81"/>
    </row>
    <row r="45" spans="1:12" x14ac:dyDescent="0.25">
      <c r="E45" s="59">
        <v>1000000</v>
      </c>
      <c r="G45" s="81"/>
    </row>
  </sheetData>
  <mergeCells count="10">
    <mergeCell ref="A1:I1"/>
    <mergeCell ref="A2:A3"/>
    <mergeCell ref="B2:B3"/>
    <mergeCell ref="C2:C3"/>
    <mergeCell ref="D2:I2"/>
    <mergeCell ref="D12:E12"/>
    <mergeCell ref="D13:E13"/>
    <mergeCell ref="D17:E17"/>
    <mergeCell ref="D19:E19"/>
    <mergeCell ref="D20:E20"/>
  </mergeCells>
  <printOptions horizontalCentered="1"/>
  <pageMargins left="0.31496062992125984" right="0.31496062992125984" top="0.35433070866141736" bottom="0.35433070866141736"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Availab 23-24</vt:lpstr>
      <vt:lpstr>Apr-24</vt:lpstr>
      <vt:lpstr>May-24</vt:lpstr>
      <vt:lpstr>Jun-24</vt:lpstr>
      <vt:lpstr>July-24</vt:lpstr>
      <vt:lpstr>'July-24'!Print_Area</vt:lpstr>
      <vt:lpstr>'May-24'!Print_Area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2024-09-23T11:53:44Z</dcterms:modified>
</cp:coreProperties>
</file>